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7DE44921-F2EB-467B-A807-58819B90F2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5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T26" i="3"/>
  <c r="Q26" i="3"/>
  <c r="J26" i="3"/>
  <c r="J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V26" i="3" s="1"/>
  <c r="U13" i="3"/>
  <c r="U26" i="3" s="1"/>
  <c r="U45" i="3" s="1"/>
  <c r="T13" i="3"/>
  <c r="S13" i="3"/>
  <c r="S26" i="3" s="1"/>
  <c r="R13" i="3"/>
  <c r="Q13" i="3"/>
  <c r="P13" i="3"/>
  <c r="P26" i="3" s="1"/>
  <c r="O13" i="3"/>
  <c r="O26" i="3" s="1"/>
  <c r="O45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I45" i="3" s="1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G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M45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E45" i="4" s="1"/>
  <c r="D37" i="4"/>
  <c r="D44" i="4" s="1"/>
  <c r="C37" i="4"/>
  <c r="C44" i="4" s="1"/>
  <c r="Y26" i="4"/>
  <c r="Z26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I13" i="4"/>
  <c r="H13" i="4"/>
  <c r="H26" i="4" s="1"/>
  <c r="H45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N45" i="5" s="1"/>
  <c r="M37" i="5"/>
  <c r="M44" i="5" s="1"/>
  <c r="M45" i="5" s="1"/>
  <c r="L37" i="5"/>
  <c r="L44" i="5" s="1"/>
  <c r="K37" i="5"/>
  <c r="K44" i="5" s="1"/>
  <c r="J37" i="5"/>
  <c r="J44" i="5" s="1"/>
  <c r="I37" i="5"/>
  <c r="H37" i="5"/>
  <c r="H44" i="5" s="1"/>
  <c r="G37" i="5"/>
  <c r="F37" i="5"/>
  <c r="E37" i="5"/>
  <c r="E44" i="5" s="1"/>
  <c r="E45" i="5" s="1"/>
  <c r="D37" i="5"/>
  <c r="D44" i="5" s="1"/>
  <c r="C37" i="5"/>
  <c r="C44" i="5" s="1"/>
  <c r="Y26" i="5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Z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5" i="6"/>
  <c r="F44" i="6"/>
  <c r="AA43" i="6"/>
  <c r="Y43" i="6"/>
  <c r="X43" i="6"/>
  <c r="W43" i="6"/>
  <c r="V43" i="6"/>
  <c r="V44" i="6" s="1"/>
  <c r="U43" i="6"/>
  <c r="T43" i="6"/>
  <c r="S43" i="6"/>
  <c r="R43" i="6"/>
  <c r="Q43" i="6"/>
  <c r="P43" i="6"/>
  <c r="P44" i="6" s="1"/>
  <c r="O43" i="6"/>
  <c r="N43" i="6"/>
  <c r="N44" i="6" s="1"/>
  <c r="N45" i="6" s="1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U45" i="6" s="1"/>
  <c r="T37" i="6"/>
  <c r="S37" i="6"/>
  <c r="S44" i="6" s="1"/>
  <c r="R37" i="6"/>
  <c r="R44" i="6" s="1"/>
  <c r="Q37" i="6"/>
  <c r="Q44" i="6" s="1"/>
  <c r="P37" i="6"/>
  <c r="O37" i="6"/>
  <c r="O44" i="6" s="1"/>
  <c r="N37" i="6"/>
  <c r="M37" i="6"/>
  <c r="M44" i="6" s="1"/>
  <c r="L37" i="6"/>
  <c r="K37" i="6"/>
  <c r="K44" i="6" s="1"/>
  <c r="J37" i="6"/>
  <c r="J44" i="6" s="1"/>
  <c r="I37" i="6"/>
  <c r="I44" i="6" s="1"/>
  <c r="H37" i="6"/>
  <c r="G37" i="6"/>
  <c r="G44" i="6" s="1"/>
  <c r="F37" i="6"/>
  <c r="E37" i="6"/>
  <c r="E44" i="6" s="1"/>
  <c r="D37" i="6"/>
  <c r="C37" i="6"/>
  <c r="C44" i="6" s="1"/>
  <c r="Y26" i="6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V13" i="6"/>
  <c r="V26" i="6" s="1"/>
  <c r="V45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G45" i="7"/>
  <c r="G44" i="7"/>
  <c r="AA43" i="7"/>
  <c r="Y43" i="7"/>
  <c r="X43" i="7"/>
  <c r="W43" i="7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W44" i="7" s="1"/>
  <c r="V37" i="7"/>
  <c r="V44" i="7" s="1"/>
  <c r="V45" i="7" s="1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N45" i="7" s="1"/>
  <c r="M37" i="7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D37" i="7"/>
  <c r="D44" i="7" s="1"/>
  <c r="C37" i="7"/>
  <c r="C44" i="7" s="1"/>
  <c r="AA26" i="7"/>
  <c r="AA45" i="7" s="1"/>
  <c r="S26" i="7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T45" i="7" s="1"/>
  <c r="S13" i="7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AA43" i="8"/>
  <c r="Z43" i="8"/>
  <c r="Y43" i="8"/>
  <c r="X43" i="8"/>
  <c r="X44" i="8" s="1"/>
  <c r="Z44" i="8" s="1"/>
  <c r="W43" i="8"/>
  <c r="V43" i="8"/>
  <c r="U43" i="8"/>
  <c r="T43" i="8"/>
  <c r="S43" i="8"/>
  <c r="R43" i="8"/>
  <c r="Q43" i="8"/>
  <c r="P43" i="8"/>
  <c r="P44" i="8" s="1"/>
  <c r="O43" i="8"/>
  <c r="N43" i="8"/>
  <c r="N44" i="8" s="1"/>
  <c r="N45" i="8" s="1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W45" i="8" s="1"/>
  <c r="V13" i="8"/>
  <c r="V26" i="8" s="1"/>
  <c r="U13" i="8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J26" i="8" s="1"/>
  <c r="I13" i="8"/>
  <c r="I26" i="8" s="1"/>
  <c r="H13" i="8"/>
  <c r="H26" i="8" s="1"/>
  <c r="G13" i="8"/>
  <c r="G26" i="8" s="1"/>
  <c r="G45" i="8" s="1"/>
  <c r="F13" i="8"/>
  <c r="F26" i="8" s="1"/>
  <c r="E13" i="8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U26" i="9"/>
  <c r="M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U13" i="9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O26" i="9" s="1"/>
  <c r="O45" i="9" s="1"/>
  <c r="N13" i="9"/>
  <c r="N26" i="9" s="1"/>
  <c r="N45" i="9" s="1"/>
  <c r="M13" i="9"/>
  <c r="L13" i="9"/>
  <c r="L26" i="9" s="1"/>
  <c r="K13" i="9"/>
  <c r="K26" i="9" s="1"/>
  <c r="J13" i="9"/>
  <c r="J26" i="9" s="1"/>
  <c r="I13" i="9"/>
  <c r="I26" i="9" s="1"/>
  <c r="I45" i="9" s="1"/>
  <c r="H13" i="9"/>
  <c r="H26" i="9" s="1"/>
  <c r="G13" i="9"/>
  <c r="G26" i="9" s="1"/>
  <c r="F13" i="9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T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V13" i="10"/>
  <c r="V26" i="10" s="1"/>
  <c r="U13" i="10"/>
  <c r="T13" i="10"/>
  <c r="S13" i="10"/>
  <c r="S26" i="10" s="1"/>
  <c r="R13" i="10"/>
  <c r="R26" i="10" s="1"/>
  <c r="Q13" i="10"/>
  <c r="Q26" i="10" s="1"/>
  <c r="Q45" i="10" s="1"/>
  <c r="P13" i="10"/>
  <c r="P26" i="10" s="1"/>
  <c r="P45" i="10" s="1"/>
  <c r="O13" i="10"/>
  <c r="O26" i="10" s="1"/>
  <c r="N13" i="10"/>
  <c r="N26" i="10" s="1"/>
  <c r="N45" i="10" s="1"/>
  <c r="M13" i="10"/>
  <c r="L13" i="10"/>
  <c r="L26" i="10" s="1"/>
  <c r="L45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Y45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Q45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J45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M26" i="11"/>
  <c r="M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Y45" i="12" s="1"/>
  <c r="N44" i="12"/>
  <c r="AA43" i="12"/>
  <c r="AA44" i="12" s="1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R45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I45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N26" i="12"/>
  <c r="N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M13" i="12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J45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Q26" i="13"/>
  <c r="D26" i="13"/>
  <c r="D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V26" i="13" s="1"/>
  <c r="U13" i="13"/>
  <c r="T13" i="13"/>
  <c r="T26" i="13" s="1"/>
  <c r="S13" i="13"/>
  <c r="S26" i="13" s="1"/>
  <c r="R13" i="13"/>
  <c r="R26" i="13" s="1"/>
  <c r="Q13" i="13"/>
  <c r="P13" i="13"/>
  <c r="P26" i="13" s="1"/>
  <c r="P45" i="13" s="1"/>
  <c r="O13" i="13"/>
  <c r="O26" i="13" s="1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F13" i="13"/>
  <c r="F26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Y44" i="14" s="1"/>
  <c r="X37" i="14"/>
  <c r="X44" i="14" s="1"/>
  <c r="Z44" i="14" s="1"/>
  <c r="W37" i="14"/>
  <c r="W44" i="14" s="1"/>
  <c r="V37" i="14"/>
  <c r="U37" i="14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P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W26" i="14" s="1"/>
  <c r="V13" i="14"/>
  <c r="U13" i="14"/>
  <c r="U26" i="14" s="1"/>
  <c r="T13" i="14"/>
  <c r="S13" i="14"/>
  <c r="S26" i="14" s="1"/>
  <c r="R13" i="14"/>
  <c r="Q13" i="14"/>
  <c r="P13" i="14"/>
  <c r="O13" i="14"/>
  <c r="O26" i="14" s="1"/>
  <c r="N13" i="14"/>
  <c r="M13" i="14"/>
  <c r="M26" i="14" s="1"/>
  <c r="L13" i="14"/>
  <c r="K13" i="14"/>
  <c r="K26" i="14" s="1"/>
  <c r="J13" i="14"/>
  <c r="I13" i="14"/>
  <c r="H13" i="14"/>
  <c r="H26" i="14" s="1"/>
  <c r="H45" i="14" s="1"/>
  <c r="G13" i="14"/>
  <c r="G26" i="14" s="1"/>
  <c r="F13" i="14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N37" i="15"/>
  <c r="N44" i="15" s="1"/>
  <c r="M37" i="15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S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C26" i="15" s="1"/>
  <c r="AA13" i="15"/>
  <c r="AA26" i="15" s="1"/>
  <c r="Y13" i="15"/>
  <c r="Y26" i="15" s="1"/>
  <c r="X13" i="15"/>
  <c r="W13" i="15"/>
  <c r="V13" i="15"/>
  <c r="V26" i="15" s="1"/>
  <c r="V45" i="15" s="1"/>
  <c r="U13" i="15"/>
  <c r="T13" i="15"/>
  <c r="S13" i="15"/>
  <c r="R13" i="15"/>
  <c r="R26" i="15" s="1"/>
  <c r="R45" i="15" s="1"/>
  <c r="Q13" i="15"/>
  <c r="Q26" i="15" s="1"/>
  <c r="P13" i="15"/>
  <c r="P26" i="15" s="1"/>
  <c r="O13" i="15"/>
  <c r="N13" i="15"/>
  <c r="N26" i="15" s="1"/>
  <c r="N45" i="15" s="1"/>
  <c r="M13" i="15"/>
  <c r="L13" i="15"/>
  <c r="K13" i="15"/>
  <c r="K26" i="15" s="1"/>
  <c r="J13" i="15"/>
  <c r="J26" i="15" s="1"/>
  <c r="J45" i="15" s="1"/>
  <c r="I13" i="15"/>
  <c r="I26" i="15" s="1"/>
  <c r="H13" i="15"/>
  <c r="H26" i="15" s="1"/>
  <c r="G13" i="15"/>
  <c r="F13" i="15"/>
  <c r="F26" i="15" s="1"/>
  <c r="F45" i="15" s="1"/>
  <c r="E13" i="15"/>
  <c r="D13" i="15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H44" i="16"/>
  <c r="AA43" i="16"/>
  <c r="Z43" i="16"/>
  <c r="Y43" i="16"/>
  <c r="Y44" i="16" s="1"/>
  <c r="X43" i="16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W44" i="16" s="1"/>
  <c r="V37" i="16"/>
  <c r="U37" i="16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M37" i="16"/>
  <c r="L37" i="16"/>
  <c r="L44" i="16" s="1"/>
  <c r="K37" i="16"/>
  <c r="K44" i="16" s="1"/>
  <c r="J37" i="16"/>
  <c r="J44" i="16" s="1"/>
  <c r="I37" i="16"/>
  <c r="H37" i="16"/>
  <c r="G37" i="16"/>
  <c r="G44" i="16" s="1"/>
  <c r="F37" i="16"/>
  <c r="E37" i="16"/>
  <c r="D37" i="16"/>
  <c r="D44" i="16" s="1"/>
  <c r="C37" i="16"/>
  <c r="C44" i="16" s="1"/>
  <c r="AA26" i="16"/>
  <c r="AA45" i="16" s="1"/>
  <c r="K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X26" i="16" s="1"/>
  <c r="W13" i="16"/>
  <c r="W26" i="16" s="1"/>
  <c r="W45" i="16" s="1"/>
  <c r="V13" i="16"/>
  <c r="V26" i="16" s="1"/>
  <c r="U13" i="16"/>
  <c r="T13" i="16"/>
  <c r="S13" i="16"/>
  <c r="S26" i="16" s="1"/>
  <c r="R13" i="16"/>
  <c r="R26" i="16" s="1"/>
  <c r="R45" i="16" s="1"/>
  <c r="Q13" i="16"/>
  <c r="P13" i="16"/>
  <c r="P26" i="16" s="1"/>
  <c r="P45" i="16" s="1"/>
  <c r="O13" i="16"/>
  <c r="O26" i="16" s="1"/>
  <c r="O45" i="16" s="1"/>
  <c r="N13" i="16"/>
  <c r="N26" i="16" s="1"/>
  <c r="M13" i="16"/>
  <c r="L13" i="16"/>
  <c r="K13" i="16"/>
  <c r="J13" i="16"/>
  <c r="J26" i="16" s="1"/>
  <c r="J45" i="16" s="1"/>
  <c r="I13" i="16"/>
  <c r="H13" i="16"/>
  <c r="H26" i="16" s="1"/>
  <c r="H45" i="16" s="1"/>
  <c r="G13" i="16"/>
  <c r="G26" i="16" s="1"/>
  <c r="F13" i="16"/>
  <c r="F26" i="16" s="1"/>
  <c r="E13" i="16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AA43" i="17"/>
  <c r="Z43" i="17"/>
  <c r="Y43" i="17"/>
  <c r="X43" i="17"/>
  <c r="W43" i="17"/>
  <c r="V43" i="17"/>
  <c r="U43" i="17"/>
  <c r="U44" i="17" s="1"/>
  <c r="T43" i="17"/>
  <c r="S43" i="17"/>
  <c r="R43" i="17"/>
  <c r="Q43" i="17"/>
  <c r="Q44" i="17" s="1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I37" i="17"/>
  <c r="H37" i="17"/>
  <c r="G37" i="17"/>
  <c r="G44" i="17" s="1"/>
  <c r="F37" i="17"/>
  <c r="F44" i="17" s="1"/>
  <c r="E37" i="17"/>
  <c r="D37" i="17"/>
  <c r="D44" i="17" s="1"/>
  <c r="C37" i="17"/>
  <c r="C44" i="17" s="1"/>
  <c r="AA26" i="17"/>
  <c r="L26" i="17"/>
  <c r="L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X45" i="17" s="1"/>
  <c r="W13" i="17"/>
  <c r="W26" i="17" s="1"/>
  <c r="V13" i="17"/>
  <c r="U13" i="17"/>
  <c r="T13" i="17"/>
  <c r="S13" i="17"/>
  <c r="S26" i="17" s="1"/>
  <c r="R13" i="17"/>
  <c r="Q13" i="17"/>
  <c r="Q26" i="17" s="1"/>
  <c r="P13" i="17"/>
  <c r="P26" i="17" s="1"/>
  <c r="P45" i="17" s="1"/>
  <c r="O13" i="17"/>
  <c r="O26" i="17" s="1"/>
  <c r="N13" i="17"/>
  <c r="M13" i="17"/>
  <c r="L13" i="17"/>
  <c r="K13" i="17"/>
  <c r="K26" i="17" s="1"/>
  <c r="J13" i="17"/>
  <c r="I13" i="17"/>
  <c r="I26" i="17" s="1"/>
  <c r="H13" i="17"/>
  <c r="H26" i="17" s="1"/>
  <c r="H45" i="17" s="1"/>
  <c r="G13" i="17"/>
  <c r="G26" i="17" s="1"/>
  <c r="F13" i="17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M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T26" i="18" s="1"/>
  <c r="T45" i="18" s="1"/>
  <c r="S25" i="18"/>
  <c r="S26" i="18" s="1"/>
  <c r="R25" i="18"/>
  <c r="Q25" i="18"/>
  <c r="P25" i="18"/>
  <c r="O25" i="18"/>
  <c r="N25" i="18"/>
  <c r="M25" i="18"/>
  <c r="L25" i="18"/>
  <c r="L26" i="18" s="1"/>
  <c r="L45" i="18" s="1"/>
  <c r="K25" i="18"/>
  <c r="K26" i="18" s="1"/>
  <c r="K45" i="18" s="1"/>
  <c r="J25" i="18"/>
  <c r="I25" i="18"/>
  <c r="H25" i="18"/>
  <c r="G25" i="18"/>
  <c r="F25" i="18"/>
  <c r="E25" i="18"/>
  <c r="D25" i="18"/>
  <c r="D26" i="18" s="1"/>
  <c r="D45" i="18" s="1"/>
  <c r="C25" i="18"/>
  <c r="C26" i="18" s="1"/>
  <c r="AA13" i="18"/>
  <c r="AA26" i="18" s="1"/>
  <c r="Y13" i="18"/>
  <c r="Y26" i="18" s="1"/>
  <c r="X13" i="18"/>
  <c r="X26" i="18" s="1"/>
  <c r="X45" i="18" s="1"/>
  <c r="W13" i="18"/>
  <c r="W26" i="18" s="1"/>
  <c r="W45" i="18" s="1"/>
  <c r="V13" i="18"/>
  <c r="V26" i="18" s="1"/>
  <c r="U13" i="18"/>
  <c r="U26" i="18" s="1"/>
  <c r="U45" i="18" s="1"/>
  <c r="T13" i="18"/>
  <c r="S13" i="18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M13" i="18"/>
  <c r="M26" i="18" s="1"/>
  <c r="M45" i="18" s="1"/>
  <c r="L13" i="18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S37" i="19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J37" i="19"/>
  <c r="J44" i="19" s="1"/>
  <c r="I37" i="19"/>
  <c r="I44" i="19" s="1"/>
  <c r="H37" i="19"/>
  <c r="H44" i="19" s="1"/>
  <c r="H45" i="19" s="1"/>
  <c r="G37" i="19"/>
  <c r="G44" i="19" s="1"/>
  <c r="F37" i="19"/>
  <c r="E37" i="19"/>
  <c r="D37" i="19"/>
  <c r="C37" i="19"/>
  <c r="J26" i="19"/>
  <c r="H26" i="19"/>
  <c r="AA25" i="19"/>
  <c r="Y25" i="19"/>
  <c r="X25" i="19"/>
  <c r="Z25" i="19" s="1"/>
  <c r="W25" i="19"/>
  <c r="V25" i="19"/>
  <c r="U25" i="19"/>
  <c r="T25" i="19"/>
  <c r="T26" i="19" s="1"/>
  <c r="S25" i="19"/>
  <c r="S26" i="19" s="1"/>
  <c r="R25" i="19"/>
  <c r="Q25" i="19"/>
  <c r="P25" i="19"/>
  <c r="O25" i="19"/>
  <c r="N25" i="19"/>
  <c r="M25" i="19"/>
  <c r="L25" i="19"/>
  <c r="L26" i="19" s="1"/>
  <c r="K25" i="19"/>
  <c r="J25" i="19"/>
  <c r="I25" i="19"/>
  <c r="H25" i="19"/>
  <c r="G25" i="19"/>
  <c r="F25" i="19"/>
  <c r="E25" i="19"/>
  <c r="D25" i="19"/>
  <c r="D26" i="19" s="1"/>
  <c r="C25" i="19"/>
  <c r="C26" i="19" s="1"/>
  <c r="AA13" i="19"/>
  <c r="AA26" i="19" s="1"/>
  <c r="Y13" i="19"/>
  <c r="Y26" i="19" s="1"/>
  <c r="X13" i="19"/>
  <c r="Z13" i="19" s="1"/>
  <c r="W13" i="19"/>
  <c r="W26" i="19" s="1"/>
  <c r="V13" i="19"/>
  <c r="V26" i="19" s="1"/>
  <c r="U13" i="19"/>
  <c r="U26" i="19" s="1"/>
  <c r="T13" i="19"/>
  <c r="S13" i="19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K13" i="19"/>
  <c r="K26" i="19" s="1"/>
  <c r="J13" i="19"/>
  <c r="I13" i="19"/>
  <c r="I26" i="19" s="1"/>
  <c r="H13" i="19"/>
  <c r="G13" i="19"/>
  <c r="G26" i="19" s="1"/>
  <c r="F13" i="19"/>
  <c r="F26" i="19" s="1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C37" i="20"/>
  <c r="H26" i="20"/>
  <c r="AA25" i="20"/>
  <c r="Y25" i="20"/>
  <c r="X25" i="20"/>
  <c r="Z25" i="20" s="1"/>
  <c r="W25" i="20"/>
  <c r="V25" i="20"/>
  <c r="U25" i="20"/>
  <c r="T25" i="20"/>
  <c r="T26" i="20" s="1"/>
  <c r="S25" i="20"/>
  <c r="R25" i="20"/>
  <c r="Q25" i="20"/>
  <c r="P25" i="20"/>
  <c r="O25" i="20"/>
  <c r="N25" i="20"/>
  <c r="M25" i="20"/>
  <c r="L25" i="20"/>
  <c r="L26" i="20" s="1"/>
  <c r="K25" i="20"/>
  <c r="J25" i="20"/>
  <c r="I25" i="20"/>
  <c r="H25" i="20"/>
  <c r="G25" i="20"/>
  <c r="F25" i="20"/>
  <c r="E25" i="20"/>
  <c r="D25" i="20"/>
  <c r="D26" i="20" s="1"/>
  <c r="C25" i="20"/>
  <c r="C26" i="20" s="1"/>
  <c r="AA13" i="20"/>
  <c r="AA26" i="20" s="1"/>
  <c r="Y13" i="20"/>
  <c r="Y26" i="20" s="1"/>
  <c r="X13" i="20"/>
  <c r="Z13" i="20" s="1"/>
  <c r="W13" i="20"/>
  <c r="W26" i="20" s="1"/>
  <c r="W45" i="20" s="1"/>
  <c r="V13" i="20"/>
  <c r="V26" i="20" s="1"/>
  <c r="V45" i="20" s="1"/>
  <c r="U13" i="20"/>
  <c r="U26" i="20" s="1"/>
  <c r="T13" i="20"/>
  <c r="S13" i="20"/>
  <c r="S26" i="20" s="1"/>
  <c r="R13" i="20"/>
  <c r="R26" i="20" s="1"/>
  <c r="R45" i="20" s="1"/>
  <c r="Q13" i="20"/>
  <c r="Q26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M26" i="20" s="1"/>
  <c r="L13" i="20"/>
  <c r="K13" i="20"/>
  <c r="K26" i="20" s="1"/>
  <c r="J13" i="20"/>
  <c r="J26" i="20" s="1"/>
  <c r="J45" i="20" s="1"/>
  <c r="I13" i="20"/>
  <c r="I26" i="20" s="1"/>
  <c r="H13" i="20"/>
  <c r="G13" i="20"/>
  <c r="G26" i="20" s="1"/>
  <c r="G45" i="20" s="1"/>
  <c r="F13" i="20"/>
  <c r="F26" i="20" s="1"/>
  <c r="F45" i="20" s="1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E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R37" i="2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I37" i="21"/>
  <c r="H37" i="21"/>
  <c r="H44" i="21" s="1"/>
  <c r="G37" i="21"/>
  <c r="G44" i="21" s="1"/>
  <c r="F37" i="21"/>
  <c r="F44" i="21" s="1"/>
  <c r="E37" i="21"/>
  <c r="D37" i="21"/>
  <c r="D44" i="21" s="1"/>
  <c r="C37" i="21"/>
  <c r="H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C26" i="21" s="1"/>
  <c r="AA13" i="21"/>
  <c r="AA26" i="21" s="1"/>
  <c r="AA45" i="21" s="1"/>
  <c r="Y13" i="21"/>
  <c r="Y26" i="21" s="1"/>
  <c r="X13" i="21"/>
  <c r="Z13" i="21" s="1"/>
  <c r="W13" i="21"/>
  <c r="W26" i="21" s="1"/>
  <c r="W45" i="21" s="1"/>
  <c r="V13" i="21"/>
  <c r="V26" i="21" s="1"/>
  <c r="V45" i="21" s="1"/>
  <c r="U13" i="21"/>
  <c r="U26" i="21" s="1"/>
  <c r="T13" i="21"/>
  <c r="S13" i="21"/>
  <c r="S26" i="21" s="1"/>
  <c r="R13" i="21"/>
  <c r="Q13" i="21"/>
  <c r="Q26" i="21" s="1"/>
  <c r="P13" i="21"/>
  <c r="P26" i="21" s="1"/>
  <c r="P45" i="21" s="1"/>
  <c r="O13" i="21"/>
  <c r="O26" i="21" s="1"/>
  <c r="O45" i="21" s="1"/>
  <c r="N13" i="21"/>
  <c r="N26" i="21" s="1"/>
  <c r="N45" i="21" s="1"/>
  <c r="M13" i="21"/>
  <c r="M26" i="21" s="1"/>
  <c r="L13" i="21"/>
  <c r="K13" i="21"/>
  <c r="K26" i="21" s="1"/>
  <c r="J13" i="21"/>
  <c r="I13" i="21"/>
  <c r="I26" i="21" s="1"/>
  <c r="H13" i="21"/>
  <c r="G13" i="21"/>
  <c r="G26" i="21" s="1"/>
  <c r="G45" i="21" s="1"/>
  <c r="F13" i="21"/>
  <c r="F26" i="21" s="1"/>
  <c r="F45" i="21" s="1"/>
  <c r="E13" i="21"/>
  <c r="E26" i="21" s="1"/>
  <c r="D13" i="21"/>
  <c r="C13" i="2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Z37" i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X45" i="1" s="1"/>
  <c r="W13" i="1"/>
  <c r="W26" i="1" s="1"/>
  <c r="W45" i="1" s="1"/>
  <c r="V13" i="1"/>
  <c r="V26" i="1" s="1"/>
  <c r="V45" i="1" s="1"/>
  <c r="U13" i="1"/>
  <c r="U26" i="1" s="1"/>
  <c r="T13" i="1"/>
  <c r="T26" i="1" s="1"/>
  <c r="T45" i="1" s="1"/>
  <c r="S13" i="1"/>
  <c r="S26" i="1" s="1"/>
  <c r="S45" i="1" s="1"/>
  <c r="R13" i="1"/>
  <c r="Q13" i="1"/>
  <c r="P13" i="1"/>
  <c r="P26" i="1" s="1"/>
  <c r="P45" i="1" s="1"/>
  <c r="O13" i="1"/>
  <c r="O26" i="1" s="1"/>
  <c r="O45" i="1" s="1"/>
  <c r="N13" i="1"/>
  <c r="N26" i="1" s="1"/>
  <c r="N45" i="1" s="1"/>
  <c r="M13" i="1"/>
  <c r="M26" i="1" s="1"/>
  <c r="L13" i="1"/>
  <c r="L26" i="1" s="1"/>
  <c r="L45" i="1" s="1"/>
  <c r="K13" i="1"/>
  <c r="K26" i="1" s="1"/>
  <c r="K45" i="1" s="1"/>
  <c r="J13" i="1"/>
  <c r="I13" i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D45" i="1" s="1"/>
  <c r="C13" i="1"/>
  <c r="C26" i="1" s="1"/>
  <c r="C45" i="1" s="1"/>
  <c r="I45" i="10" l="1"/>
  <c r="P45" i="19"/>
  <c r="G45" i="14"/>
  <c r="O45" i="14"/>
  <c r="W45" i="14"/>
  <c r="Z25" i="10"/>
  <c r="F45" i="8"/>
  <c r="V45" i="8"/>
  <c r="J26" i="5"/>
  <c r="J45" i="5" s="1"/>
  <c r="G44" i="2"/>
  <c r="O44" i="2"/>
  <c r="W44" i="2"/>
  <c r="U45" i="19"/>
  <c r="W26" i="6"/>
  <c r="W45" i="6" s="1"/>
  <c r="E45" i="1"/>
  <c r="M45" i="1"/>
  <c r="U45" i="1"/>
  <c r="G45" i="19"/>
  <c r="O45" i="19"/>
  <c r="W45" i="19"/>
  <c r="U45" i="20"/>
  <c r="M45" i="21"/>
  <c r="D26" i="21"/>
  <c r="T26" i="21"/>
  <c r="T45" i="21" s="1"/>
  <c r="I44" i="17"/>
  <c r="Y44" i="17"/>
  <c r="L45" i="13"/>
  <c r="T45" i="13"/>
  <c r="Q45" i="13"/>
  <c r="Z44" i="11"/>
  <c r="Z44" i="10"/>
  <c r="X44" i="6"/>
  <c r="X45" i="6" s="1"/>
  <c r="Z45" i="6" s="1"/>
  <c r="Z43" i="6"/>
  <c r="N45" i="4"/>
  <c r="V45" i="4"/>
  <c r="E45" i="20"/>
  <c r="U26" i="8"/>
  <c r="U45" i="8" s="1"/>
  <c r="E45" i="21"/>
  <c r="H45" i="21"/>
  <c r="Z50" i="1"/>
  <c r="I45" i="20"/>
  <c r="X26" i="20"/>
  <c r="X45" i="20" s="1"/>
  <c r="Z45" i="20" s="1"/>
  <c r="Z26" i="19"/>
  <c r="X26" i="19"/>
  <c r="Q45" i="12"/>
  <c r="Z44" i="12"/>
  <c r="Y44" i="6"/>
  <c r="Z37" i="6"/>
  <c r="X44" i="15"/>
  <c r="Z44" i="15" s="1"/>
  <c r="Z37" i="15"/>
  <c r="E26" i="8"/>
  <c r="E45" i="8" s="1"/>
  <c r="U45" i="21"/>
  <c r="L26" i="21"/>
  <c r="I45" i="21"/>
  <c r="X26" i="21"/>
  <c r="X44" i="21"/>
  <c r="I44" i="20"/>
  <c r="Q44" i="20"/>
  <c r="Q45" i="20" s="1"/>
  <c r="Y44" i="20"/>
  <c r="Y45" i="20" s="1"/>
  <c r="Z37" i="19"/>
  <c r="Z13" i="18"/>
  <c r="H45" i="18"/>
  <c r="P45" i="14"/>
  <c r="J45" i="12"/>
  <c r="AA45" i="8"/>
  <c r="V45" i="5"/>
  <c r="AA44" i="1"/>
  <c r="AA45" i="1" s="1"/>
  <c r="H45" i="20"/>
  <c r="I26" i="1"/>
  <c r="Q26" i="1"/>
  <c r="Y26" i="1"/>
  <c r="Y45" i="1" s="1"/>
  <c r="Z45" i="1" s="1"/>
  <c r="Z25" i="1"/>
  <c r="I44" i="1"/>
  <c r="Q44" i="1"/>
  <c r="Y44" i="1"/>
  <c r="J26" i="21"/>
  <c r="J45" i="21" s="1"/>
  <c r="R26" i="21"/>
  <c r="J44" i="21"/>
  <c r="R44" i="21"/>
  <c r="I44" i="21"/>
  <c r="Q44" i="21"/>
  <c r="Q45" i="21" s="1"/>
  <c r="Y44" i="21"/>
  <c r="Y45" i="21" s="1"/>
  <c r="C44" i="20"/>
  <c r="K44" i="20"/>
  <c r="S44" i="20"/>
  <c r="AA44" i="20"/>
  <c r="C44" i="19"/>
  <c r="K44" i="19"/>
  <c r="K45" i="19" s="1"/>
  <c r="S44" i="19"/>
  <c r="S45" i="19" s="1"/>
  <c r="AA44" i="19"/>
  <c r="AA45" i="19" s="1"/>
  <c r="AA45" i="18"/>
  <c r="H45" i="15"/>
  <c r="P45" i="15"/>
  <c r="Z13" i="15"/>
  <c r="X26" i="15"/>
  <c r="X45" i="15" s="1"/>
  <c r="Z45" i="15" s="1"/>
  <c r="E26" i="10"/>
  <c r="E45" i="10" s="1"/>
  <c r="M26" i="10"/>
  <c r="M45" i="10" s="1"/>
  <c r="U26" i="10"/>
  <c r="U45" i="10" s="1"/>
  <c r="K45" i="8"/>
  <c r="E45" i="6"/>
  <c r="M45" i="20"/>
  <c r="M45" i="19"/>
  <c r="J26" i="1"/>
  <c r="R26" i="1"/>
  <c r="R45" i="1" s="1"/>
  <c r="J44" i="1"/>
  <c r="R44" i="1"/>
  <c r="C44" i="21"/>
  <c r="K44" i="21"/>
  <c r="K45" i="21" s="1"/>
  <c r="S44" i="21"/>
  <c r="S45" i="21" s="1"/>
  <c r="D44" i="20"/>
  <c r="L44" i="20"/>
  <c r="T44" i="20"/>
  <c r="C45" i="19"/>
  <c r="D44" i="19"/>
  <c r="D45" i="19" s="1"/>
  <c r="L44" i="19"/>
  <c r="L45" i="19" s="1"/>
  <c r="T44" i="19"/>
  <c r="T45" i="19" s="1"/>
  <c r="C45" i="18"/>
  <c r="S45" i="18"/>
  <c r="E44" i="17"/>
  <c r="M44" i="17"/>
  <c r="E44" i="16"/>
  <c r="M44" i="16"/>
  <c r="U44" i="16"/>
  <c r="I45" i="11"/>
  <c r="Y45" i="9"/>
  <c r="F45" i="7"/>
  <c r="J26" i="4"/>
  <c r="J45" i="4" s="1"/>
  <c r="R26" i="4"/>
  <c r="R45" i="4" s="1"/>
  <c r="D26" i="17"/>
  <c r="D45" i="17" s="1"/>
  <c r="T26" i="17"/>
  <c r="T45" i="17" s="1"/>
  <c r="Z50" i="17"/>
  <c r="E45" i="14"/>
  <c r="D26" i="14"/>
  <c r="L26" i="14"/>
  <c r="L45" i="14" s="1"/>
  <c r="T26" i="14"/>
  <c r="R45" i="13"/>
  <c r="E26" i="11"/>
  <c r="E45" i="11" s="1"/>
  <c r="U26" i="11"/>
  <c r="U45" i="11" s="1"/>
  <c r="AA44" i="10"/>
  <c r="F26" i="9"/>
  <c r="F45" i="9" s="1"/>
  <c r="V26" i="9"/>
  <c r="V45" i="9" s="1"/>
  <c r="R26" i="7"/>
  <c r="R45" i="7" s="1"/>
  <c r="H45" i="5"/>
  <c r="P45" i="5"/>
  <c r="V45" i="2"/>
  <c r="J44" i="18"/>
  <c r="R44" i="18"/>
  <c r="I44" i="18"/>
  <c r="Y44" i="18"/>
  <c r="F26" i="17"/>
  <c r="F45" i="17" s="1"/>
  <c r="N26" i="17"/>
  <c r="N45" i="17" s="1"/>
  <c r="V26" i="17"/>
  <c r="V45" i="17" s="1"/>
  <c r="G26" i="15"/>
  <c r="O26" i="15"/>
  <c r="W26" i="15"/>
  <c r="G44" i="15"/>
  <c r="O44" i="15"/>
  <c r="W44" i="15"/>
  <c r="F26" i="14"/>
  <c r="F45" i="14" s="1"/>
  <c r="N26" i="14"/>
  <c r="N45" i="14" s="1"/>
  <c r="V26" i="14"/>
  <c r="F44" i="14"/>
  <c r="N44" i="14"/>
  <c r="V44" i="14"/>
  <c r="AA26" i="12"/>
  <c r="F45" i="11"/>
  <c r="N45" i="11"/>
  <c r="V45" i="11"/>
  <c r="W45" i="9"/>
  <c r="J44" i="8"/>
  <c r="R44" i="8"/>
  <c r="I44" i="7"/>
  <c r="Q44" i="7"/>
  <c r="Q45" i="7" s="1"/>
  <c r="Y44" i="7"/>
  <c r="H44" i="7"/>
  <c r="H45" i="7" s="1"/>
  <c r="X44" i="7"/>
  <c r="X45" i="7" s="1"/>
  <c r="R26" i="6"/>
  <c r="R45" i="6" s="1"/>
  <c r="U45" i="4"/>
  <c r="F45" i="3"/>
  <c r="N45" i="3"/>
  <c r="V45" i="3"/>
  <c r="G45" i="17"/>
  <c r="O45" i="17"/>
  <c r="W45" i="17"/>
  <c r="E26" i="13"/>
  <c r="E45" i="13" s="1"/>
  <c r="U26" i="13"/>
  <c r="U45" i="13" s="1"/>
  <c r="Z50" i="12"/>
  <c r="F45" i="10"/>
  <c r="V45" i="10"/>
  <c r="Z43" i="7"/>
  <c r="D45" i="6"/>
  <c r="G45" i="4"/>
  <c r="O45" i="4"/>
  <c r="W45" i="4"/>
  <c r="H45" i="3"/>
  <c r="P45" i="3"/>
  <c r="Z26" i="3"/>
  <c r="I45" i="17"/>
  <c r="Y45" i="17"/>
  <c r="I44" i="15"/>
  <c r="I45" i="15" s="1"/>
  <c r="Q44" i="15"/>
  <c r="Q45" i="15" s="1"/>
  <c r="Y44" i="15"/>
  <c r="Y45" i="15" s="1"/>
  <c r="X26" i="14"/>
  <c r="F45" i="13"/>
  <c r="N45" i="13"/>
  <c r="V45" i="13"/>
  <c r="E26" i="12"/>
  <c r="E45" i="12" s="1"/>
  <c r="M26" i="12"/>
  <c r="M45" i="12" s="1"/>
  <c r="U26" i="12"/>
  <c r="U45" i="12" s="1"/>
  <c r="G44" i="9"/>
  <c r="G45" i="9" s="1"/>
  <c r="O45" i="8"/>
  <c r="M45" i="6"/>
  <c r="D45" i="5"/>
  <c r="T45" i="5"/>
  <c r="J26" i="2"/>
  <c r="J45" i="2" s="1"/>
  <c r="R26" i="2"/>
  <c r="R45" i="2" s="1"/>
  <c r="N45" i="2"/>
  <c r="F44" i="18"/>
  <c r="F45" i="18" s="1"/>
  <c r="N44" i="18"/>
  <c r="V44" i="18"/>
  <c r="J26" i="17"/>
  <c r="R26" i="17"/>
  <c r="R45" i="17" s="1"/>
  <c r="Z13" i="17"/>
  <c r="E26" i="16"/>
  <c r="E45" i="16" s="1"/>
  <c r="M26" i="16"/>
  <c r="M45" i="16" s="1"/>
  <c r="U26" i="16"/>
  <c r="U45" i="16" s="1"/>
  <c r="D26" i="16"/>
  <c r="D45" i="16" s="1"/>
  <c r="L26" i="16"/>
  <c r="L45" i="16" s="1"/>
  <c r="T26" i="16"/>
  <c r="T45" i="16" s="1"/>
  <c r="C44" i="15"/>
  <c r="K44" i="15"/>
  <c r="S44" i="15"/>
  <c r="S45" i="15" s="1"/>
  <c r="AA44" i="15"/>
  <c r="J26" i="14"/>
  <c r="J45" i="14" s="1"/>
  <c r="R26" i="14"/>
  <c r="J44" i="14"/>
  <c r="R44" i="14"/>
  <c r="F45" i="12"/>
  <c r="V45" i="12"/>
  <c r="R45" i="11"/>
  <c r="AA26" i="11"/>
  <c r="AA44" i="11"/>
  <c r="R44" i="11"/>
  <c r="Z50" i="11"/>
  <c r="C45" i="9"/>
  <c r="K45" i="9"/>
  <c r="Z37" i="9"/>
  <c r="X44" i="9"/>
  <c r="Z44" i="9" s="1"/>
  <c r="Z50" i="9"/>
  <c r="P45" i="8"/>
  <c r="O45" i="7"/>
  <c r="E44" i="7"/>
  <c r="E45" i="7" s="1"/>
  <c r="M44" i="7"/>
  <c r="M45" i="7" s="1"/>
  <c r="U44" i="7"/>
  <c r="U45" i="7" s="1"/>
  <c r="D44" i="6"/>
  <c r="L44" i="6"/>
  <c r="L45" i="6" s="1"/>
  <c r="T44" i="6"/>
  <c r="T45" i="6" s="1"/>
  <c r="U45" i="5"/>
  <c r="G44" i="5"/>
  <c r="O44" i="5"/>
  <c r="W44" i="5"/>
  <c r="AA26" i="3"/>
  <c r="AA45" i="3" s="1"/>
  <c r="R26" i="3"/>
  <c r="R45" i="3" s="1"/>
  <c r="Z50" i="2"/>
  <c r="E26" i="15"/>
  <c r="E45" i="15" s="1"/>
  <c r="M26" i="15"/>
  <c r="M45" i="15" s="1"/>
  <c r="U26" i="15"/>
  <c r="U45" i="15" s="1"/>
  <c r="D26" i="15"/>
  <c r="D45" i="15" s="1"/>
  <c r="L26" i="15"/>
  <c r="L45" i="15" s="1"/>
  <c r="T26" i="15"/>
  <c r="T45" i="15" s="1"/>
  <c r="J45" i="10"/>
  <c r="J44" i="9"/>
  <c r="R26" i="8"/>
  <c r="R45" i="8" s="1"/>
  <c r="Z50" i="7"/>
  <c r="P45" i="6"/>
  <c r="D45" i="3"/>
  <c r="E45" i="3"/>
  <c r="E45" i="2"/>
  <c r="U45" i="2"/>
  <c r="H45" i="2"/>
  <c r="F45" i="1"/>
  <c r="C45" i="20"/>
  <c r="Z44" i="1"/>
  <c r="C45" i="21"/>
  <c r="D45" i="20"/>
  <c r="L45" i="20"/>
  <c r="T45" i="20"/>
  <c r="D45" i="21"/>
  <c r="L45" i="21"/>
  <c r="K45" i="20"/>
  <c r="Z26" i="1"/>
  <c r="Z26" i="21"/>
  <c r="Z26" i="20"/>
  <c r="J45" i="19"/>
  <c r="I26" i="16"/>
  <c r="I45" i="16" s="1"/>
  <c r="Q26" i="16"/>
  <c r="Q45" i="16" s="1"/>
  <c r="Y26" i="16"/>
  <c r="Y45" i="16" s="1"/>
  <c r="Z25" i="16"/>
  <c r="X45" i="16"/>
  <c r="Z45" i="16" s="1"/>
  <c r="S45" i="20"/>
  <c r="AA45" i="20"/>
  <c r="Q45" i="17"/>
  <c r="Z45" i="17"/>
  <c r="Z44" i="16"/>
  <c r="K45" i="15"/>
  <c r="I45" i="19"/>
  <c r="Y45" i="19"/>
  <c r="I45" i="18"/>
  <c r="Q45" i="18"/>
  <c r="Y45" i="18"/>
  <c r="Z45" i="18" s="1"/>
  <c r="S45" i="17"/>
  <c r="X45" i="19"/>
  <c r="Z45" i="19" s="1"/>
  <c r="J45" i="18"/>
  <c r="R45" i="18"/>
  <c r="C45" i="16"/>
  <c r="M45" i="14"/>
  <c r="U45" i="14"/>
  <c r="D45" i="14"/>
  <c r="T45" i="14"/>
  <c r="Q45" i="19"/>
  <c r="R45" i="19"/>
  <c r="C45" i="17"/>
  <c r="Z26" i="17"/>
  <c r="Z26" i="15"/>
  <c r="Z43" i="21"/>
  <c r="F44" i="19"/>
  <c r="F45" i="19" s="1"/>
  <c r="N44" i="19"/>
  <c r="N45" i="19" s="1"/>
  <c r="V44" i="19"/>
  <c r="V45" i="19" s="1"/>
  <c r="Z26" i="18"/>
  <c r="E26" i="17"/>
  <c r="E45" i="17" s="1"/>
  <c r="M26" i="17"/>
  <c r="U26" i="17"/>
  <c r="U45" i="17" s="1"/>
  <c r="AA45" i="17"/>
  <c r="J44" i="17"/>
  <c r="J45" i="17" s="1"/>
  <c r="R44" i="17"/>
  <c r="K45" i="16"/>
  <c r="F44" i="16"/>
  <c r="F45" i="16" s="1"/>
  <c r="N44" i="16"/>
  <c r="N45" i="16" s="1"/>
  <c r="V44" i="16"/>
  <c r="V45" i="16" s="1"/>
  <c r="AA45" i="15"/>
  <c r="X26" i="10"/>
  <c r="Z13" i="10"/>
  <c r="G45" i="16"/>
  <c r="X26" i="12"/>
  <c r="Z13" i="12"/>
  <c r="N45" i="18"/>
  <c r="V45" i="18"/>
  <c r="K45" i="17"/>
  <c r="Z44" i="17"/>
  <c r="S45" i="16"/>
  <c r="C45" i="15"/>
  <c r="I26" i="14"/>
  <c r="I45" i="14" s="1"/>
  <c r="Q26" i="14"/>
  <c r="Q45" i="14" s="1"/>
  <c r="Y26" i="14"/>
  <c r="Y45" i="14" s="1"/>
  <c r="Z25" i="14"/>
  <c r="X45" i="14"/>
  <c r="R45" i="10"/>
  <c r="AA45" i="12"/>
  <c r="AA45" i="10"/>
  <c r="M45" i="9"/>
  <c r="C45" i="14"/>
  <c r="K45" i="14"/>
  <c r="S45" i="14"/>
  <c r="AA45" i="14"/>
  <c r="G45" i="13"/>
  <c r="O45" i="13"/>
  <c r="W45" i="13"/>
  <c r="C45" i="12"/>
  <c r="K45" i="12"/>
  <c r="S45" i="12"/>
  <c r="G45" i="11"/>
  <c r="O45" i="11"/>
  <c r="W45" i="11"/>
  <c r="C45" i="10"/>
  <c r="K45" i="10"/>
  <c r="S45" i="10"/>
  <c r="J45" i="9"/>
  <c r="R45" i="9"/>
  <c r="Z44" i="7"/>
  <c r="X26" i="13"/>
  <c r="Z13" i="13"/>
  <c r="X26" i="11"/>
  <c r="Z13" i="11"/>
  <c r="Z44" i="6"/>
  <c r="AA45" i="13"/>
  <c r="AA45" i="11"/>
  <c r="E45" i="9"/>
  <c r="U45" i="9"/>
  <c r="C45" i="13"/>
  <c r="K45" i="13"/>
  <c r="S45" i="13"/>
  <c r="G45" i="12"/>
  <c r="O45" i="12"/>
  <c r="W45" i="12"/>
  <c r="C45" i="11"/>
  <c r="K45" i="11"/>
  <c r="S45" i="11"/>
  <c r="G45" i="10"/>
  <c r="O45" i="10"/>
  <c r="W45" i="10"/>
  <c r="H45" i="8"/>
  <c r="X45" i="8"/>
  <c r="Z45" i="8" s="1"/>
  <c r="X44" i="13"/>
  <c r="Z44" i="13" s="1"/>
  <c r="Z37" i="13"/>
  <c r="Z50" i="10"/>
  <c r="H45" i="9"/>
  <c r="P45" i="9"/>
  <c r="X26" i="9"/>
  <c r="Z13" i="9"/>
  <c r="H45" i="6"/>
  <c r="D45" i="9"/>
  <c r="L45" i="9"/>
  <c r="T45" i="9"/>
  <c r="S44" i="9"/>
  <c r="S45" i="9" s="1"/>
  <c r="AA44" i="9"/>
  <c r="AA45" i="9" s="1"/>
  <c r="J45" i="8"/>
  <c r="Z26" i="8"/>
  <c r="J45" i="7"/>
  <c r="Z26" i="7"/>
  <c r="J45" i="6"/>
  <c r="Z26" i="6"/>
  <c r="G45" i="5"/>
  <c r="O45" i="5"/>
  <c r="W45" i="5"/>
  <c r="X45" i="5"/>
  <c r="Z45" i="5" s="1"/>
  <c r="AA26" i="4"/>
  <c r="AA45" i="4" s="1"/>
  <c r="X44" i="4"/>
  <c r="Z37" i="4"/>
  <c r="Q45" i="2"/>
  <c r="Q45" i="5"/>
  <c r="Y45" i="4"/>
  <c r="X44" i="2"/>
  <c r="Z44" i="2" s="1"/>
  <c r="Z37" i="2"/>
  <c r="Q45" i="8"/>
  <c r="Q45" i="6"/>
  <c r="AA45" i="5"/>
  <c r="X44" i="5"/>
  <c r="Z44" i="5" s="1"/>
  <c r="Z37" i="5"/>
  <c r="I45" i="4"/>
  <c r="Q45" i="3"/>
  <c r="C45" i="2"/>
  <c r="K45" i="2"/>
  <c r="S45" i="2"/>
  <c r="Y45" i="2"/>
  <c r="Y45" i="5"/>
  <c r="Z26" i="2"/>
  <c r="C45" i="8"/>
  <c r="S45" i="8"/>
  <c r="C45" i="7"/>
  <c r="S45" i="7"/>
  <c r="C45" i="6"/>
  <c r="S45" i="6"/>
  <c r="T45" i="3"/>
  <c r="X44" i="3"/>
  <c r="Z37" i="3"/>
  <c r="I45" i="5"/>
  <c r="Q45" i="4"/>
  <c r="C45" i="3"/>
  <c r="K45" i="3"/>
  <c r="S45" i="3"/>
  <c r="Y45" i="3"/>
  <c r="Z37" i="12"/>
  <c r="Z37" i="11"/>
  <c r="Z37" i="10"/>
  <c r="I45" i="8"/>
  <c r="Y45" i="8"/>
  <c r="I45" i="7"/>
  <c r="Y45" i="7"/>
  <c r="I45" i="6"/>
  <c r="Y45" i="6"/>
  <c r="G45" i="2"/>
  <c r="O45" i="2"/>
  <c r="W45" i="2"/>
  <c r="Z13" i="8"/>
  <c r="Z13" i="7"/>
  <c r="Z13" i="6"/>
  <c r="Z13" i="5"/>
  <c r="Z13" i="4"/>
  <c r="Z13" i="3"/>
  <c r="Z13" i="2"/>
  <c r="J45" i="1" l="1"/>
  <c r="M45" i="17"/>
  <c r="Z26" i="16"/>
  <c r="Z45" i="7"/>
  <c r="Z44" i="21"/>
  <c r="W45" i="15"/>
  <c r="Q45" i="1"/>
  <c r="X45" i="21"/>
  <c r="Z45" i="21" s="1"/>
  <c r="Z26" i="14"/>
  <c r="O45" i="15"/>
  <c r="R45" i="21"/>
  <c r="I45" i="1"/>
  <c r="Z45" i="14"/>
  <c r="R45" i="14"/>
  <c r="V45" i="14"/>
  <c r="G45" i="15"/>
  <c r="Z26" i="13"/>
  <c r="X45" i="13"/>
  <c r="Z45" i="13" s="1"/>
  <c r="Z26" i="12"/>
  <c r="X45" i="12"/>
  <c r="Z45" i="12" s="1"/>
  <c r="Z26" i="9"/>
  <c r="X45" i="9"/>
  <c r="Z45" i="9" s="1"/>
  <c r="X45" i="2"/>
  <c r="Z45" i="2" s="1"/>
  <c r="Z26" i="10"/>
  <c r="X45" i="10"/>
  <c r="Z45" i="10" s="1"/>
  <c r="Z44" i="3"/>
  <c r="X45" i="3"/>
  <c r="Z45" i="3" s="1"/>
  <c r="Z44" i="4"/>
  <c r="X45" i="4"/>
  <c r="Z45" i="4" s="1"/>
  <c r="Z26" i="11"/>
  <c r="X45" i="11"/>
  <c r="Z45" i="11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<sst xmlns="http://schemas.openxmlformats.org/spreadsheetml/2006/main" count="2730" uniqueCount="100">
  <si>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</si>
  <si>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</si>
  <si>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</si>
  <si>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</si>
  <si>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</si>
  <si>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</si>
  <si>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</si>
  <si>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</si>
  <si>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</si>
  <si>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</si>
  <si>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</si>
  <si>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</si>
  <si>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</si>
  <si>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</si>
  <si>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</si>
  <si>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</si>
  <si>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</si>
  <si>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</si>
  <si>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</si>
  <si>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</si>
  <si>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</si>
  <si>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</si>
  <si>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</si>
  <si>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</si>
  <si>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</si>
  <si>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</si>
  <si>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</si>
  <si>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</si>
  <si>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</si>
  <si>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</si>
  <si>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</si>
  <si>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</si>
  <si>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</si>
  <si>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</si>
  <si>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</si>
  <si>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</si>
  <si>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</si>
  <si>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</si>
  <si>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</si>
  <si>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</si>
  <si>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</si>
  <si>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</si>
  <si>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</si>
  <si>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</si>
  <si>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</si>
  <si>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</si>
  <si>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</si>
  <si>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</si>
  <si>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</si>
  <si>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</si>
  <si>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</si>
  <si>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</si>
  <si>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</si>
  <si>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</si>
  <si>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</si>
  <si>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</si>
  <si>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</si>
  <si>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</si>
  <si>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</si>
  <si>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</si>
  <si>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</si>
  <si>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</si>
  <si>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</si>
  <si>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</si>
  <si>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</si>
  <si>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</si>
  <si>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</si>
  <si>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</si>
  <si>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</si>
  <si>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</si>
  <si>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</si>
  <si>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</si>
  <si>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</si>
  <si>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</si>
  <si>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</si>
  <si>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</si>
  <si>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3rd Quarter ended 31 March 2024 (Figures Finalised as at 2024/04/26)</t>
  </si>
  <si>
    <t>Mpumalanga: Mkhondo (MP303) - Table C6 Quarterly Budget Statement - Financial Position ( Energy sources                                     ) for 3rd Quarter ended 31 March 2024 (Figures Finalised as at 2024/04/26)</t>
  </si>
  <si>
    <t>Mpumalanga: Pixley Ka Seme (MP) (MP304) - Table C6 Quarterly Budget Statement - Financial Position ( Energy sources                                     ) for 3rd Quarter ended 31 March 2024 (Figures Finalised as at 2024/04/26)</t>
  </si>
  <si>
    <t>Mpumalanga: Lekwa (MP305) - Table C6 Quarterly Budget Statement - Financial Position ( Energy sources                                     ) for 3rd Quarter ended 31 March 2024 (Figures Finalised as at 2024/04/26)</t>
  </si>
  <si>
    <t>Mpumalanga: Dipaleseng (MP306) - Table C6 Quarterly Budget Statement - Financial Position ( Energy sources                                     ) for 3rd Quarter ended 31 March 2024 (Figures Finalised as at 2024/04/26)</t>
  </si>
  <si>
    <t>Mpumalanga: Govan Mbeki (MP307) - Table C6 Quarterly Budget Statement - Financial Position ( Energy sources                                     ) for 3rd Quarter ended 31 March 2024 (Figures Finalised as at 2024/04/26)</t>
  </si>
  <si>
    <t>Mpumalanga: Gert Sibande (DC30) - Table C6 Quarterly Budget Statement - Financial Position ( Energy sources                                     ) for 3rd Quarter ended 31 March 2024 (Figures Finalised as at 2024/04/26)</t>
  </si>
  <si>
    <t>Mpumalanga: Victor Khanye (MP311) - Table C6 Quarterly Budget Statement - Financial Position ( Energy sources                                     ) for 3rd Quarter ended 31 March 2024 (Figures Finalised as at 2024/04/26)</t>
  </si>
  <si>
    <t>Mpumalanga: Emalahleni (MP) (MP312) - Table C6 Quarterly Budget Statement - Financial Position ( Energy sources                                     ) for 3rd Quarter ended 31 March 2024 (Figures Finalised as at 2024/04/26)</t>
  </si>
  <si>
    <t>Mpumalanga: Steve Tshwete (MP313) - Table C6 Quarterly Budget Statement - Financial Position ( Energy sources                                     ) for 3rd Quarter ended 31 March 2024 (Figures Finalised as at 2024/04/26)</t>
  </si>
  <si>
    <t>Mpumalanga: Emakhazeni (MP314) - Table C6 Quarterly Budget Statement - Financial Position ( Energy sources                                     ) for 3rd Quarter ended 31 March 2024 (Figures Finalised as at 2024/04/26)</t>
  </si>
  <si>
    <t>Mpumalanga: Thembisile Hani (MP315) - Table C6 Quarterly Budget Statement - Financial Position ( Energy sources                                     ) for 3rd Quarter ended 31 March 2024 (Figures Finalised as at 2024/04/26)</t>
  </si>
  <si>
    <t>Mpumalanga: Dr J.S. Moroka (MP316) - Table C6 Quarterly Budget Statement - Financial Position ( Energy sources                                     ) for 3rd Quarter ended 31 March 2024 (Figures Finalised as at 2024/04/26)</t>
  </si>
  <si>
    <t>Mpumalanga: Nkangala (DC31) - Table C6 Quarterly Budget Statement - Financial Position ( Energy sources                                     ) for 3rd Quarter ended 31 March 2024 (Figures Finalised as at 2024/04/26)</t>
  </si>
  <si>
    <t>Mpumalanga: Thaba Chweu (MP321) - Table C6 Quarterly Budget Statement - Financial Position ( Energy sources                                     ) for 3rd Quarter ended 31 March 2024 (Figures Finalised as at 2024/04/26)</t>
  </si>
  <si>
    <t>Mpumalanga: Nkomazi (MP324) - Table C6 Quarterly Budget Statement - Financial Position ( Energy sources                                     ) for 3rd Quarter ended 31 March 2024 (Figures Finalised as at 2024/04/26)</t>
  </si>
  <si>
    <t>Mpumalanga: Bushbuckridge (MP325) - Table C6 Quarterly Budget Statement - Financial Position ( Energy sources                                     ) for 3rd Quarter ended 31 March 2024 (Figures Finalised as at 2024/04/26)</t>
  </si>
  <si>
    <t>Mpumalanga: City of Mbombela (MP326) - Table C6 Quarterly Budget Statement - Financial Position ( Energy sources                                     ) for 3rd Quarter ended 31 March 2024 (Figures Finalised as at 2024/04/26)</t>
  </si>
  <si>
    <t>Mpumalanga: Ehlanzeni (DC32)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</si>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</sst>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551526787</v>
      </c>
      <c r="D6" s="18"/>
      <c r="E6" s="19">
        <v>-1767662028</v>
      </c>
      <c r="F6" s="20">
        <v>-1152826213</v>
      </c>
      <c r="G6" s="20">
        <v>467324197</v>
      </c>
      <c r="H6" s="20">
        <v>13129654</v>
      </c>
      <c r="I6" s="20">
        <v>-8675226</v>
      </c>
      <c r="J6" s="20">
        <v>471778625</v>
      </c>
      <c r="K6" s="20">
        <v>102331731</v>
      </c>
      <c r="L6" s="20">
        <v>66297804</v>
      </c>
      <c r="M6" s="20">
        <v>-136498317</v>
      </c>
      <c r="N6" s="20">
        <v>32131218</v>
      </c>
      <c r="O6" s="20">
        <v>40632261</v>
      </c>
      <c r="P6" s="20">
        <v>99194077</v>
      </c>
      <c r="Q6" s="20">
        <v>-128632057</v>
      </c>
      <c r="R6" s="20">
        <v>11194281</v>
      </c>
      <c r="S6" s="20"/>
      <c r="T6" s="20"/>
      <c r="U6" s="20"/>
      <c r="V6" s="20"/>
      <c r="W6" s="20">
        <v>515104124</v>
      </c>
      <c r="X6" s="20">
        <v>-1056548424</v>
      </c>
      <c r="Y6" s="20">
        <v>1571652548</v>
      </c>
      <c r="Z6" s="21">
        <v>-148.75347994461634</v>
      </c>
      <c r="AA6" s="22">
        <v>-1152826213</v>
      </c>
    </row>
    <row r="7" spans="1:27" x14ac:dyDescent="0.25">
      <c r="A7" s="23" t="s">
        <v>35</v>
      </c>
      <c r="B7" s="17" t="s">
        <v>32</v>
      </c>
      <c r="C7" s="18">
        <v>1348861663</v>
      </c>
      <c r="D7" s="18"/>
      <c r="E7" s="19">
        <v>1606413447</v>
      </c>
      <c r="F7" s="20">
        <v>1462873968</v>
      </c>
      <c r="G7" s="20">
        <v>2073588376</v>
      </c>
      <c r="H7" s="20">
        <v>172542637</v>
      </c>
      <c r="I7" s="20">
        <v>126867521</v>
      </c>
      <c r="J7" s="20">
        <v>2372998534</v>
      </c>
      <c r="K7" s="20">
        <v>14128083</v>
      </c>
      <c r="L7" s="20">
        <v>12368424</v>
      </c>
      <c r="M7" s="20">
        <v>72678757</v>
      </c>
      <c r="N7" s="20">
        <v>99175264</v>
      </c>
      <c r="O7" s="20">
        <v>28472458</v>
      </c>
      <c r="P7" s="20">
        <v>84769552</v>
      </c>
      <c r="Q7" s="20">
        <v>44288653</v>
      </c>
      <c r="R7" s="20">
        <v>157530663</v>
      </c>
      <c r="S7" s="20"/>
      <c r="T7" s="20"/>
      <c r="U7" s="20"/>
      <c r="V7" s="20"/>
      <c r="W7" s="20">
        <v>2629704461</v>
      </c>
      <c r="X7" s="20">
        <v>1426562755</v>
      </c>
      <c r="Y7" s="20">
        <v>1203141706</v>
      </c>
      <c r="Z7" s="21">
        <v>84.338505388779765</v>
      </c>
      <c r="AA7" s="22">
        <v>1462873968</v>
      </c>
    </row>
    <row r="8" spans="1:27" x14ac:dyDescent="0.25">
      <c r="A8" s="23" t="s">
        <v>36</v>
      </c>
      <c r="B8" s="17" t="s">
        <v>32</v>
      </c>
      <c r="C8" s="18">
        <v>8162434</v>
      </c>
      <c r="D8" s="18"/>
      <c r="E8" s="19">
        <v>-4525780</v>
      </c>
      <c r="F8" s="20">
        <v>28393401</v>
      </c>
      <c r="G8" s="20">
        <v>8208495</v>
      </c>
      <c r="H8" s="20">
        <v>1751013</v>
      </c>
      <c r="I8" s="20">
        <v>1813480</v>
      </c>
      <c r="J8" s="20">
        <v>11772988</v>
      </c>
      <c r="K8" s="20">
        <v>4049773</v>
      </c>
      <c r="L8" s="20">
        <v>1837051</v>
      </c>
      <c r="M8" s="20">
        <v>4127085</v>
      </c>
      <c r="N8" s="20">
        <v>10013909</v>
      </c>
      <c r="O8" s="20">
        <v>4126381</v>
      </c>
      <c r="P8" s="20">
        <v>3738480</v>
      </c>
      <c r="Q8" s="20">
        <v>4180069</v>
      </c>
      <c r="R8" s="20">
        <v>12044930</v>
      </c>
      <c r="S8" s="20"/>
      <c r="T8" s="20"/>
      <c r="U8" s="20"/>
      <c r="V8" s="20"/>
      <c r="W8" s="20">
        <v>33831827</v>
      </c>
      <c r="X8" s="20">
        <v>29501875</v>
      </c>
      <c r="Y8" s="20">
        <v>4329952</v>
      </c>
      <c r="Z8" s="21">
        <v>14.676870537889542</v>
      </c>
      <c r="AA8" s="22">
        <v>28393401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-212135549</v>
      </c>
      <c r="D10" s="18"/>
      <c r="E10" s="19">
        <v>-107668163</v>
      </c>
      <c r="F10" s="20">
        <v>-134092263</v>
      </c>
      <c r="G10" s="20">
        <v>-284164357</v>
      </c>
      <c r="H10" s="20">
        <v>1607997</v>
      </c>
      <c r="I10" s="20">
        <v>-6263065</v>
      </c>
      <c r="J10" s="20">
        <v>-288819425</v>
      </c>
      <c r="K10" s="20">
        <v>-5377894</v>
      </c>
      <c r="L10" s="20">
        <v>263317</v>
      </c>
      <c r="M10" s="20">
        <v>-3324027</v>
      </c>
      <c r="N10" s="20">
        <v>-8438604</v>
      </c>
      <c r="O10" s="20">
        <v>-30706296</v>
      </c>
      <c r="P10" s="20">
        <v>-32895615</v>
      </c>
      <c r="Q10" s="20">
        <v>-13771077</v>
      </c>
      <c r="R10" s="20">
        <v>-77372988</v>
      </c>
      <c r="S10" s="20"/>
      <c r="T10" s="20"/>
      <c r="U10" s="20"/>
      <c r="V10" s="20"/>
      <c r="W10" s="20">
        <v>-374631017</v>
      </c>
      <c r="X10" s="20">
        <v>-93849937</v>
      </c>
      <c r="Y10" s="20">
        <v>-280781080</v>
      </c>
      <c r="Z10" s="21">
        <v>299.18089342990186</v>
      </c>
      <c r="AA10" s="22">
        <v>-134092263</v>
      </c>
    </row>
    <row r="11" spans="1:27" x14ac:dyDescent="0.25">
      <c r="A11" s="23" t="s">
        <v>39</v>
      </c>
      <c r="B11" s="17" t="s">
        <v>32</v>
      </c>
      <c r="C11" s="18">
        <v>1474050430</v>
      </c>
      <c r="D11" s="18"/>
      <c r="E11" s="19">
        <v>120231126</v>
      </c>
      <c r="F11" s="20">
        <v>186609695</v>
      </c>
      <c r="G11" s="24">
        <v>1671739841</v>
      </c>
      <c r="H11" s="24">
        <v>98795093</v>
      </c>
      <c r="I11" s="24">
        <v>61701197</v>
      </c>
      <c r="J11" s="20">
        <v>1832236131</v>
      </c>
      <c r="K11" s="24">
        <v>24803492</v>
      </c>
      <c r="L11" s="24">
        <v>22899140</v>
      </c>
      <c r="M11" s="20">
        <v>40642158</v>
      </c>
      <c r="N11" s="24">
        <v>88344790</v>
      </c>
      <c r="O11" s="24">
        <v>13868308</v>
      </c>
      <c r="P11" s="24">
        <v>18716948</v>
      </c>
      <c r="Q11" s="20">
        <v>53657921</v>
      </c>
      <c r="R11" s="24">
        <v>86243177</v>
      </c>
      <c r="S11" s="24"/>
      <c r="T11" s="20"/>
      <c r="U11" s="24"/>
      <c r="V11" s="24"/>
      <c r="W11" s="24">
        <v>2006824098</v>
      </c>
      <c r="X11" s="20">
        <v>182888283</v>
      </c>
      <c r="Y11" s="24">
        <v>1823935815</v>
      </c>
      <c r="Z11" s="25">
        <v>997.29506181650788</v>
      </c>
      <c r="AA11" s="26">
        <v>186609695</v>
      </c>
    </row>
    <row r="12" spans="1:27" x14ac:dyDescent="0.25">
      <c r="A12" s="23" t="s">
        <v>40</v>
      </c>
      <c r="B12" s="17" t="s">
        <v>32</v>
      </c>
      <c r="C12" s="18">
        <v>-21023301</v>
      </c>
      <c r="D12" s="18"/>
      <c r="E12" s="19">
        <v>5366091</v>
      </c>
      <c r="F12" s="20">
        <v>5078696</v>
      </c>
      <c r="G12" s="20">
        <v>-35854077</v>
      </c>
      <c r="H12" s="20"/>
      <c r="I12" s="20"/>
      <c r="J12" s="20">
        <v>-35854077</v>
      </c>
      <c r="K12" s="20">
        <v>16515</v>
      </c>
      <c r="L12" s="20">
        <v>-15313</v>
      </c>
      <c r="M12" s="20">
        <v>-74969</v>
      </c>
      <c r="N12" s="20">
        <v>-73767</v>
      </c>
      <c r="O12" s="20"/>
      <c r="P12" s="20">
        <v>-165383</v>
      </c>
      <c r="Q12" s="20"/>
      <c r="R12" s="20">
        <v>-165383</v>
      </c>
      <c r="S12" s="20"/>
      <c r="T12" s="20"/>
      <c r="U12" s="20"/>
      <c r="V12" s="20"/>
      <c r="W12" s="20">
        <v>-36093227</v>
      </c>
      <c r="X12" s="20">
        <v>19856</v>
      </c>
      <c r="Y12" s="20">
        <v>-36113083</v>
      </c>
      <c r="Z12" s="21">
        <v>-181874.91438356164</v>
      </c>
      <c r="AA12" s="22">
        <v>5078696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3149442464</v>
      </c>
      <c r="D13" s="29">
        <f>SUM(D6:D12)</f>
        <v>0</v>
      </c>
      <c r="E13" s="30">
        <f t="shared" si="0"/>
        <v>-147845307</v>
      </c>
      <c r="F13" s="31">
        <f t="shared" si="0"/>
        <v>396037284</v>
      </c>
      <c r="G13" s="31">
        <f t="shared" si="0"/>
        <v>3900842475</v>
      </c>
      <c r="H13" s="31">
        <f t="shared" si="0"/>
        <v>287826394</v>
      </c>
      <c r="I13" s="31">
        <f t="shared" si="0"/>
        <v>175443907</v>
      </c>
      <c r="J13" s="31">
        <f t="shared" si="0"/>
        <v>4364112776</v>
      </c>
      <c r="K13" s="31">
        <f t="shared" si="0"/>
        <v>139951700</v>
      </c>
      <c r="L13" s="31">
        <f t="shared" si="0"/>
        <v>103650423</v>
      </c>
      <c r="M13" s="31">
        <f t="shared" si="0"/>
        <v>-22449313</v>
      </c>
      <c r="N13" s="31">
        <f t="shared" si="0"/>
        <v>221152810</v>
      </c>
      <c r="O13" s="31">
        <f t="shared" si="0"/>
        <v>56393112</v>
      </c>
      <c r="P13" s="31">
        <f t="shared" si="0"/>
        <v>173358059</v>
      </c>
      <c r="Q13" s="31">
        <f t="shared" si="0"/>
        <v>-40276491</v>
      </c>
      <c r="R13" s="31">
        <f t="shared" si="0"/>
        <v>189474680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4774740266</v>
      </c>
      <c r="X13" s="31">
        <f t="shared" si="0"/>
        <v>488574408</v>
      </c>
      <c r="Y13" s="31">
        <f t="shared" si="0"/>
        <v>4286165858</v>
      </c>
      <c r="Z13" s="32">
        <f>+IF(X13&lt;&gt;0,+(Y13/X13)*100,0)</f>
        <v>877.28005966288765</v>
      </c>
      <c r="AA13" s="33">
        <f>SUM(AA6:AA12)</f>
        <v>396037284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41948000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>
        <v>-1197600</v>
      </c>
      <c r="R16" s="20">
        <v>-1197600</v>
      </c>
      <c r="S16" s="20"/>
      <c r="T16" s="20"/>
      <c r="U16" s="20"/>
      <c r="V16" s="20"/>
      <c r="W16" s="20">
        <v>-1197600</v>
      </c>
      <c r="X16" s="20">
        <v>41948000</v>
      </c>
      <c r="Y16" s="20">
        <v>-43145600</v>
      </c>
      <c r="Z16" s="21">
        <v>-102.85496328788024</v>
      </c>
      <c r="AA16" s="22">
        <v>41948000</v>
      </c>
    </row>
    <row r="17" spans="1:27" x14ac:dyDescent="0.25">
      <c r="A17" s="23" t="s">
        <v>45</v>
      </c>
      <c r="B17" s="17" t="s">
        <v>32</v>
      </c>
      <c r="C17" s="18">
        <v>1301197818</v>
      </c>
      <c r="D17" s="18"/>
      <c r="E17" s="19">
        <v>1738411460</v>
      </c>
      <c r="F17" s="20">
        <v>2417248344</v>
      </c>
      <c r="G17" s="24">
        <v>1503246687</v>
      </c>
      <c r="H17" s="24">
        <v>-33527626</v>
      </c>
      <c r="I17" s="24">
        <v>112595428</v>
      </c>
      <c r="J17" s="20">
        <v>1582314489</v>
      </c>
      <c r="K17" s="24">
        <v>-72872943</v>
      </c>
      <c r="L17" s="24">
        <v>-10900380</v>
      </c>
      <c r="M17" s="20">
        <v>6550036</v>
      </c>
      <c r="N17" s="24">
        <v>-77223287</v>
      </c>
      <c r="O17" s="24">
        <v>9507231</v>
      </c>
      <c r="P17" s="24">
        <v>-45127987</v>
      </c>
      <c r="Q17" s="20">
        <v>3353251</v>
      </c>
      <c r="R17" s="24">
        <v>-32267505</v>
      </c>
      <c r="S17" s="24"/>
      <c r="T17" s="20"/>
      <c r="U17" s="24"/>
      <c r="V17" s="24"/>
      <c r="W17" s="24">
        <v>1472823697</v>
      </c>
      <c r="X17" s="20">
        <v>2136815122</v>
      </c>
      <c r="Y17" s="24">
        <v>-663991425</v>
      </c>
      <c r="Z17" s="25">
        <v>-31.073882722175906</v>
      </c>
      <c r="AA17" s="26">
        <v>2417248344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74423</v>
      </c>
      <c r="D21" s="18"/>
      <c r="E21" s="19">
        <v>14245</v>
      </c>
      <c r="F21" s="20">
        <v>14245</v>
      </c>
      <c r="G21" s="20">
        <v>39975</v>
      </c>
      <c r="H21" s="20">
        <v>10272</v>
      </c>
      <c r="I21" s="20">
        <v>22464</v>
      </c>
      <c r="J21" s="20">
        <v>72711</v>
      </c>
      <c r="K21" s="20">
        <v>-1255</v>
      </c>
      <c r="L21" s="20">
        <v>2568</v>
      </c>
      <c r="M21" s="20">
        <v>-193</v>
      </c>
      <c r="N21" s="20">
        <v>1120</v>
      </c>
      <c r="O21" s="20">
        <v>-93</v>
      </c>
      <c r="P21" s="20">
        <v>-24574</v>
      </c>
      <c r="Q21" s="20">
        <v>-88</v>
      </c>
      <c r="R21" s="20">
        <v>-24755</v>
      </c>
      <c r="S21" s="20"/>
      <c r="T21" s="20"/>
      <c r="U21" s="20"/>
      <c r="V21" s="20"/>
      <c r="W21" s="20">
        <v>49076</v>
      </c>
      <c r="X21" s="20">
        <v>10692</v>
      </c>
      <c r="Y21" s="20">
        <v>38384</v>
      </c>
      <c r="Z21" s="21">
        <v>358.99738121960343</v>
      </c>
      <c r="AA21" s="22">
        <v>14245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>
        <v>309717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309717</v>
      </c>
      <c r="Y23" s="20">
        <v>27898376</v>
      </c>
      <c r="Z23" s="21">
        <v>9007.6992867682438</v>
      </c>
      <c r="AA23" s="22">
        <v>309717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>
        <v>38487</v>
      </c>
      <c r="R24" s="24">
        <v>38487</v>
      </c>
      <c r="S24" s="24"/>
      <c r="T24" s="20"/>
      <c r="U24" s="24"/>
      <c r="V24" s="24"/>
      <c r="W24" s="24">
        <v>38487</v>
      </c>
      <c r="X24" s="20"/>
      <c r="Y24" s="24">
        <v>38487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1331603036</v>
      </c>
      <c r="D25" s="29">
        <f t="shared" ref="D25:Y25" si="1">SUM(D15:D24)</f>
        <v>0</v>
      </c>
      <c r="E25" s="35">
        <f t="shared" si="1"/>
        <v>1769100995</v>
      </c>
      <c r="F25" s="36">
        <f t="shared" si="1"/>
        <v>2490195596</v>
      </c>
      <c r="G25" s="36">
        <f t="shared" si="1"/>
        <v>1533617460</v>
      </c>
      <c r="H25" s="36">
        <f t="shared" si="1"/>
        <v>-33517354</v>
      </c>
      <c r="I25" s="36">
        <f t="shared" si="1"/>
        <v>112617892</v>
      </c>
      <c r="J25" s="36">
        <f t="shared" si="1"/>
        <v>1612717998</v>
      </c>
      <c r="K25" s="36">
        <f t="shared" si="1"/>
        <v>-72874198</v>
      </c>
      <c r="L25" s="36">
        <f t="shared" si="1"/>
        <v>-10897812</v>
      </c>
      <c r="M25" s="36">
        <f t="shared" si="1"/>
        <v>6549843</v>
      </c>
      <c r="N25" s="36">
        <f t="shared" si="1"/>
        <v>-77222167</v>
      </c>
      <c r="O25" s="36">
        <f t="shared" si="1"/>
        <v>9507138</v>
      </c>
      <c r="P25" s="36">
        <f t="shared" si="1"/>
        <v>-45152561</v>
      </c>
      <c r="Q25" s="36">
        <f t="shared" si="1"/>
        <v>2194050</v>
      </c>
      <c r="R25" s="36">
        <f t="shared" si="1"/>
        <v>-33451373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1502044458</v>
      </c>
      <c r="X25" s="36">
        <f t="shared" si="1"/>
        <v>2209758821</v>
      </c>
      <c r="Y25" s="36">
        <f t="shared" si="1"/>
        <v>-707714363</v>
      </c>
      <c r="Z25" s="37">
        <f>+IF(X25&lt;&gt;0,+(Y25/X25)*100,0)</f>
        <v>-32.026769449877449</v>
      </c>
      <c r="AA25" s="38">
        <f>SUM(AA15:AA24)</f>
        <v>2490195596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4481045500</v>
      </c>
      <c r="D26" s="29">
        <f>+D13+D25</f>
        <v>0</v>
      </c>
      <c r="E26" s="30">
        <f t="shared" si="2"/>
        <v>1621255688</v>
      </c>
      <c r="F26" s="31">
        <f t="shared" si="2"/>
        <v>2886232880</v>
      </c>
      <c r="G26" s="31">
        <f t="shared" si="2"/>
        <v>5434459935</v>
      </c>
      <c r="H26" s="31">
        <f t="shared" si="2"/>
        <v>254309040</v>
      </c>
      <c r="I26" s="31">
        <f t="shared" si="2"/>
        <v>288061799</v>
      </c>
      <c r="J26" s="31">
        <f t="shared" si="2"/>
        <v>5976830774</v>
      </c>
      <c r="K26" s="31">
        <f t="shared" si="2"/>
        <v>67077502</v>
      </c>
      <c r="L26" s="31">
        <f t="shared" si="2"/>
        <v>92752611</v>
      </c>
      <c r="M26" s="31">
        <f t="shared" si="2"/>
        <v>-15899470</v>
      </c>
      <c r="N26" s="31">
        <f t="shared" si="2"/>
        <v>143930643</v>
      </c>
      <c r="O26" s="31">
        <f t="shared" si="2"/>
        <v>65900250</v>
      </c>
      <c r="P26" s="31">
        <f t="shared" si="2"/>
        <v>128205498</v>
      </c>
      <c r="Q26" s="31">
        <f t="shared" si="2"/>
        <v>-38082441</v>
      </c>
      <c r="R26" s="31">
        <f t="shared" si="2"/>
        <v>156023307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6276784724</v>
      </c>
      <c r="X26" s="31">
        <f t="shared" si="2"/>
        <v>2698333229</v>
      </c>
      <c r="Y26" s="31">
        <f t="shared" si="2"/>
        <v>3578451495</v>
      </c>
      <c r="Z26" s="32">
        <f>+IF(X26&lt;&gt;0,+(Y26/X26)*100,0)</f>
        <v>132.61710809254538</v>
      </c>
      <c r="AA26" s="33">
        <f>+AA13+AA25</f>
        <v>2886232880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>
        <v>15235165</v>
      </c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24052760</v>
      </c>
      <c r="D31" s="18"/>
      <c r="E31" s="19">
        <v>51419297</v>
      </c>
      <c r="F31" s="20">
        <v>-1675915</v>
      </c>
      <c r="G31" s="20">
        <v>19248005</v>
      </c>
      <c r="H31" s="20">
        <v>-67901</v>
      </c>
      <c r="I31" s="20">
        <v>79467</v>
      </c>
      <c r="J31" s="20">
        <v>19259571</v>
      </c>
      <c r="K31" s="20">
        <v>91644</v>
      </c>
      <c r="L31" s="20">
        <v>-1025590</v>
      </c>
      <c r="M31" s="20">
        <v>-16792</v>
      </c>
      <c r="N31" s="20">
        <v>-950738</v>
      </c>
      <c r="O31" s="20">
        <v>363112</v>
      </c>
      <c r="P31" s="20">
        <v>-44056</v>
      </c>
      <c r="Q31" s="20">
        <v>-139895</v>
      </c>
      <c r="R31" s="20">
        <v>179161</v>
      </c>
      <c r="S31" s="20"/>
      <c r="T31" s="20"/>
      <c r="U31" s="20"/>
      <c r="V31" s="20"/>
      <c r="W31" s="20">
        <v>18487994</v>
      </c>
      <c r="X31" s="20">
        <v>-1675924</v>
      </c>
      <c r="Y31" s="20">
        <v>20163918</v>
      </c>
      <c r="Z31" s="21">
        <v>-1203.1522909153398</v>
      </c>
      <c r="AA31" s="22">
        <v>-1675915</v>
      </c>
    </row>
    <row r="32" spans="1:27" x14ac:dyDescent="0.25">
      <c r="A32" s="23" t="s">
        <v>59</v>
      </c>
      <c r="B32" s="17" t="s">
        <v>32</v>
      </c>
      <c r="C32" s="18">
        <v>4464895874</v>
      </c>
      <c r="D32" s="18"/>
      <c r="E32" s="19">
        <v>-1362236933</v>
      </c>
      <c r="F32" s="20">
        <v>-751915832</v>
      </c>
      <c r="G32" s="20">
        <v>6610861908</v>
      </c>
      <c r="H32" s="20">
        <v>524766503</v>
      </c>
      <c r="I32" s="20">
        <v>203178678</v>
      </c>
      <c r="J32" s="20">
        <v>7338807089</v>
      </c>
      <c r="K32" s="20">
        <v>466153916</v>
      </c>
      <c r="L32" s="20">
        <v>114037206</v>
      </c>
      <c r="M32" s="20">
        <v>-55111498</v>
      </c>
      <c r="N32" s="20">
        <v>525079624</v>
      </c>
      <c r="O32" s="20">
        <v>110478670</v>
      </c>
      <c r="P32" s="20">
        <v>31181957</v>
      </c>
      <c r="Q32" s="20">
        <v>137267006</v>
      </c>
      <c r="R32" s="20">
        <v>278927633</v>
      </c>
      <c r="S32" s="20"/>
      <c r="T32" s="20"/>
      <c r="U32" s="20"/>
      <c r="V32" s="20"/>
      <c r="W32" s="20">
        <v>8142814346</v>
      </c>
      <c r="X32" s="20">
        <v>-983144817</v>
      </c>
      <c r="Y32" s="20">
        <v>9125959163</v>
      </c>
      <c r="Z32" s="21">
        <v>-928.24159830768861</v>
      </c>
      <c r="AA32" s="22">
        <v>-751915832</v>
      </c>
    </row>
    <row r="33" spans="1:27" x14ac:dyDescent="0.25">
      <c r="A33" s="23" t="s">
        <v>60</v>
      </c>
      <c r="B33" s="17" t="s">
        <v>32</v>
      </c>
      <c r="C33" s="18">
        <v>-11261721</v>
      </c>
      <c r="D33" s="18"/>
      <c r="E33" s="19">
        <v>-32801699</v>
      </c>
      <c r="F33" s="20">
        <v>61088626</v>
      </c>
      <c r="G33" s="20">
        <v>71837041</v>
      </c>
      <c r="H33" s="20">
        <v>-15109725</v>
      </c>
      <c r="I33" s="20">
        <v>9289443</v>
      </c>
      <c r="J33" s="20">
        <v>66016759</v>
      </c>
      <c r="K33" s="20">
        <v>-23483381</v>
      </c>
      <c r="L33" s="20">
        <v>37614914</v>
      </c>
      <c r="M33" s="20">
        <v>260414257</v>
      </c>
      <c r="N33" s="20">
        <v>274545790</v>
      </c>
      <c r="O33" s="20">
        <v>-6969416</v>
      </c>
      <c r="P33" s="20">
        <v>-7152600</v>
      </c>
      <c r="Q33" s="20">
        <v>51085551</v>
      </c>
      <c r="R33" s="20">
        <v>36963535</v>
      </c>
      <c r="S33" s="20"/>
      <c r="T33" s="20"/>
      <c r="U33" s="20"/>
      <c r="V33" s="20"/>
      <c r="W33" s="20">
        <v>377526084</v>
      </c>
      <c r="X33" s="20">
        <v>24154258</v>
      </c>
      <c r="Y33" s="20">
        <v>353371826</v>
      </c>
      <c r="Z33" s="21">
        <v>1462.9794299622038</v>
      </c>
      <c r="AA33" s="22">
        <v>61088626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100529550</v>
      </c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>
        <v>-75459</v>
      </c>
      <c r="R34" s="20">
        <v>-75459</v>
      </c>
      <c r="S34" s="20"/>
      <c r="T34" s="20"/>
      <c r="U34" s="20"/>
      <c r="V34" s="20"/>
      <c r="W34" s="20">
        <v>-159192</v>
      </c>
      <c r="X34" s="20">
        <v>100529550</v>
      </c>
      <c r="Y34" s="20">
        <v>-100688742</v>
      </c>
      <c r="Z34" s="21">
        <v>-100.15835343936186</v>
      </c>
      <c r="AA34" s="22">
        <v>100529550</v>
      </c>
    </row>
    <row r="35" spans="1:27" x14ac:dyDescent="0.25">
      <c r="A35" s="23" t="s">
        <v>39</v>
      </c>
      <c r="B35" s="17" t="s">
        <v>32</v>
      </c>
      <c r="C35" s="18">
        <v>988616269</v>
      </c>
      <c r="D35" s="18"/>
      <c r="E35" s="19">
        <v>471154733</v>
      </c>
      <c r="F35" s="20">
        <v>504276014</v>
      </c>
      <c r="G35" s="20">
        <v>999612159</v>
      </c>
      <c r="H35" s="20">
        <v>40503016</v>
      </c>
      <c r="I35" s="20">
        <v>57932009</v>
      </c>
      <c r="J35" s="20">
        <v>1098047184</v>
      </c>
      <c r="K35" s="20">
        <v>817362</v>
      </c>
      <c r="L35" s="20">
        <v>15576507</v>
      </c>
      <c r="M35" s="20">
        <v>31162877</v>
      </c>
      <c r="N35" s="20">
        <v>47556746</v>
      </c>
      <c r="O35" s="20">
        <v>18261360</v>
      </c>
      <c r="P35" s="20">
        <v>31927722</v>
      </c>
      <c r="Q35" s="20">
        <v>25644910</v>
      </c>
      <c r="R35" s="20">
        <v>75833992</v>
      </c>
      <c r="S35" s="20"/>
      <c r="T35" s="20"/>
      <c r="U35" s="20"/>
      <c r="V35" s="20"/>
      <c r="W35" s="20">
        <v>1221437922</v>
      </c>
      <c r="X35" s="20">
        <v>405706690</v>
      </c>
      <c r="Y35" s="20">
        <v>815731232</v>
      </c>
      <c r="Z35" s="21">
        <v>201.06427922103035</v>
      </c>
      <c r="AA35" s="22">
        <v>504276014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5466219040</v>
      </c>
      <c r="D37" s="29">
        <f t="shared" ref="D37:Y37" si="3">SUM(D29:D36)</f>
        <v>0</v>
      </c>
      <c r="E37" s="30">
        <f t="shared" si="3"/>
        <v>-857229437</v>
      </c>
      <c r="F37" s="31">
        <f t="shared" si="3"/>
        <v>-87697557</v>
      </c>
      <c r="G37" s="31">
        <f t="shared" si="3"/>
        <v>7701474971</v>
      </c>
      <c r="H37" s="31">
        <f t="shared" si="3"/>
        <v>550083619</v>
      </c>
      <c r="I37" s="31">
        <f t="shared" si="3"/>
        <v>270479597</v>
      </c>
      <c r="J37" s="31">
        <f t="shared" si="3"/>
        <v>8522038187</v>
      </c>
      <c r="K37" s="31">
        <f t="shared" si="3"/>
        <v>443504082</v>
      </c>
      <c r="L37" s="31">
        <f t="shared" si="3"/>
        <v>166203037</v>
      </c>
      <c r="M37" s="31">
        <f t="shared" si="3"/>
        <v>236448844</v>
      </c>
      <c r="N37" s="31">
        <f t="shared" si="3"/>
        <v>846155963</v>
      </c>
      <c r="O37" s="31">
        <f t="shared" si="3"/>
        <v>122133726</v>
      </c>
      <c r="P37" s="31">
        <f t="shared" si="3"/>
        <v>55913023</v>
      </c>
      <c r="Q37" s="31">
        <f t="shared" si="3"/>
        <v>213782113</v>
      </c>
      <c r="R37" s="31">
        <f t="shared" si="3"/>
        <v>391828862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9760023012</v>
      </c>
      <c r="X37" s="31">
        <f t="shared" si="3"/>
        <v>-454430243</v>
      </c>
      <c r="Y37" s="31">
        <f t="shared" si="3"/>
        <v>10214453255</v>
      </c>
      <c r="Z37" s="32">
        <f>+IF(X37&lt;&gt;0,+(Y37/X37)*100,0)</f>
        <v>-2247.749442811622</v>
      </c>
      <c r="AA37" s="33">
        <f>SUM(AA29:AA36)</f>
        <v>-87697557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46962</v>
      </c>
      <c r="Y40" s="20">
        <v>-46962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46962</v>
      </c>
      <c r="Y43" s="36">
        <f t="shared" si="4"/>
        <v>-46962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5466219040</v>
      </c>
      <c r="D44" s="29">
        <f>+D37+D43</f>
        <v>0</v>
      </c>
      <c r="E44" s="30">
        <f t="shared" si="5"/>
        <v>-857166827</v>
      </c>
      <c r="F44" s="31">
        <f t="shared" si="5"/>
        <v>-87634947</v>
      </c>
      <c r="G44" s="31">
        <f t="shared" si="5"/>
        <v>7701474971</v>
      </c>
      <c r="H44" s="31">
        <f t="shared" si="5"/>
        <v>550083619</v>
      </c>
      <c r="I44" s="31">
        <f t="shared" si="5"/>
        <v>270479597</v>
      </c>
      <c r="J44" s="31">
        <f t="shared" si="5"/>
        <v>8522038187</v>
      </c>
      <c r="K44" s="31">
        <f t="shared" si="5"/>
        <v>443504082</v>
      </c>
      <c r="L44" s="31">
        <f t="shared" si="5"/>
        <v>166203037</v>
      </c>
      <c r="M44" s="31">
        <f t="shared" si="5"/>
        <v>236448844</v>
      </c>
      <c r="N44" s="31">
        <f t="shared" si="5"/>
        <v>846155963</v>
      </c>
      <c r="O44" s="31">
        <f t="shared" si="5"/>
        <v>122133726</v>
      </c>
      <c r="P44" s="31">
        <f t="shared" si="5"/>
        <v>55913023</v>
      </c>
      <c r="Q44" s="31">
        <f t="shared" si="5"/>
        <v>213782113</v>
      </c>
      <c r="R44" s="31">
        <f t="shared" si="5"/>
        <v>391828862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9760023012</v>
      </c>
      <c r="X44" s="31">
        <f t="shared" si="5"/>
        <v>-454383281</v>
      </c>
      <c r="Y44" s="31">
        <f t="shared" si="5"/>
        <v>10214406293</v>
      </c>
      <c r="Z44" s="32">
        <f>+IF(X44&lt;&gt;0,+(Y44/X44)*100,0)</f>
        <v>-2247.9714197494868</v>
      </c>
      <c r="AA44" s="33">
        <f>+AA37+AA43</f>
        <v>-87634947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-985173540</v>
      </c>
      <c r="D45" s="42">
        <f t="shared" si="6"/>
        <v>0</v>
      </c>
      <c r="E45" s="43">
        <f t="shared" si="6"/>
        <v>2478422515</v>
      </c>
      <c r="F45" s="44">
        <f t="shared" si="6"/>
        <v>2973867827</v>
      </c>
      <c r="G45" s="44">
        <f t="shared" si="6"/>
        <v>-2267015036</v>
      </c>
      <c r="H45" s="44">
        <f t="shared" si="6"/>
        <v>-295774579</v>
      </c>
      <c r="I45" s="44">
        <f t="shared" si="6"/>
        <v>17582202</v>
      </c>
      <c r="J45" s="44">
        <f t="shared" si="6"/>
        <v>-2545207413</v>
      </c>
      <c r="K45" s="44">
        <f t="shared" si="6"/>
        <v>-376426580</v>
      </c>
      <c r="L45" s="44">
        <f t="shared" si="6"/>
        <v>-73450426</v>
      </c>
      <c r="M45" s="44">
        <f t="shared" si="6"/>
        <v>-252348314</v>
      </c>
      <c r="N45" s="44">
        <f t="shared" si="6"/>
        <v>-702225320</v>
      </c>
      <c r="O45" s="44">
        <f t="shared" si="6"/>
        <v>-56233476</v>
      </c>
      <c r="P45" s="44">
        <f t="shared" si="6"/>
        <v>72292475</v>
      </c>
      <c r="Q45" s="44">
        <f t="shared" si="6"/>
        <v>-251864554</v>
      </c>
      <c r="R45" s="44">
        <f t="shared" si="6"/>
        <v>-235805555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-3483238288</v>
      </c>
      <c r="X45" s="44">
        <f t="shared" si="6"/>
        <v>3152716510</v>
      </c>
      <c r="Y45" s="44">
        <f t="shared" si="6"/>
        <v>-6635954798</v>
      </c>
      <c r="Z45" s="45">
        <f>+IF(X45&lt;&gt;0,+(Y45/X45)*100,0)</f>
        <v>-210.48371386871065</v>
      </c>
      <c r="AA45" s="46">
        <f>+AA26-AA44</f>
        <v>2973867827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1582678295</v>
      </c>
      <c r="D47" s="18"/>
      <c r="E47" s="19">
        <v>-1182848625</v>
      </c>
      <c r="F47" s="20">
        <v>967576757</v>
      </c>
      <c r="G47" s="20">
        <v>1451102037</v>
      </c>
      <c r="H47" s="20">
        <v>-125397875</v>
      </c>
      <c r="I47" s="20">
        <v>170828839</v>
      </c>
      <c r="J47" s="20">
        <v>1496533001</v>
      </c>
      <c r="K47" s="20">
        <v>-35256944</v>
      </c>
      <c r="L47" s="20">
        <v>-40065796</v>
      </c>
      <c r="M47" s="20">
        <v>153995685</v>
      </c>
      <c r="N47" s="20">
        <v>78672945</v>
      </c>
      <c r="O47" s="20">
        <v>-12046664</v>
      </c>
      <c r="P47" s="20">
        <v>24025937</v>
      </c>
      <c r="Q47" s="20">
        <v>86517580</v>
      </c>
      <c r="R47" s="20">
        <v>98496853</v>
      </c>
      <c r="S47" s="20"/>
      <c r="T47" s="20"/>
      <c r="U47" s="20"/>
      <c r="V47" s="20"/>
      <c r="W47" s="20">
        <v>1673702799</v>
      </c>
      <c r="X47" s="20">
        <v>1165405525</v>
      </c>
      <c r="Y47" s="20">
        <v>508297274</v>
      </c>
      <c r="Z47" s="47">
        <v>43.615485176286597</v>
      </c>
      <c r="AA47" s="22">
        <v>967576757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1582678295</v>
      </c>
      <c r="D50" s="50">
        <f t="shared" ref="D50:Y50" si="7">SUM(D47:D49)</f>
        <v>0</v>
      </c>
      <c r="E50" s="51">
        <f t="shared" si="7"/>
        <v>-1182848625</v>
      </c>
      <c r="F50" s="52">
        <f t="shared" si="7"/>
        <v>967576757</v>
      </c>
      <c r="G50" s="52">
        <f t="shared" si="7"/>
        <v>1451102037</v>
      </c>
      <c r="H50" s="52">
        <f t="shared" si="7"/>
        <v>-125397875</v>
      </c>
      <c r="I50" s="52">
        <f t="shared" si="7"/>
        <v>170828839</v>
      </c>
      <c r="J50" s="52">
        <f t="shared" si="7"/>
        <v>1496533001</v>
      </c>
      <c r="K50" s="52">
        <f t="shared" si="7"/>
        <v>-35256944</v>
      </c>
      <c r="L50" s="52">
        <f t="shared" si="7"/>
        <v>-40065796</v>
      </c>
      <c r="M50" s="52">
        <f t="shared" si="7"/>
        <v>153995685</v>
      </c>
      <c r="N50" s="52">
        <f t="shared" si="7"/>
        <v>78672945</v>
      </c>
      <c r="O50" s="52">
        <f t="shared" si="7"/>
        <v>-12046664</v>
      </c>
      <c r="P50" s="52">
        <f t="shared" si="7"/>
        <v>24025937</v>
      </c>
      <c r="Q50" s="52">
        <f t="shared" si="7"/>
        <v>86517580</v>
      </c>
      <c r="R50" s="52">
        <f t="shared" si="7"/>
        <v>98496853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1673702799</v>
      </c>
      <c r="X50" s="52">
        <f t="shared" si="7"/>
        <v>1165405525</v>
      </c>
      <c r="Y50" s="52">
        <f t="shared" si="7"/>
        <v>508297274</v>
      </c>
      <c r="Z50" s="53">
        <f>+IF(X50&lt;&gt;0,+(Y50/X50)*100,0)</f>
        <v>43.615485176286597</v>
      </c>
      <c r="AA50" s="54">
        <f>SUM(AA47:AA49)</f>
        <v>967576757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-135463344</v>
      </c>
      <c r="G6" s="20"/>
      <c r="H6" s="20"/>
      <c r="I6" s="20">
        <v>-12483578</v>
      </c>
      <c r="J6" s="20">
        <v>-12483578</v>
      </c>
      <c r="K6" s="20">
        <v>14072527</v>
      </c>
      <c r="L6" s="20">
        <v>-243040</v>
      </c>
      <c r="M6" s="20">
        <v>8658549</v>
      </c>
      <c r="N6" s="20">
        <v>22488036</v>
      </c>
      <c r="O6" s="20">
        <v>-3936567</v>
      </c>
      <c r="P6" s="20">
        <v>2447345</v>
      </c>
      <c r="Q6" s="20">
        <v>-7177192</v>
      </c>
      <c r="R6" s="20">
        <v>-8666414</v>
      </c>
      <c r="S6" s="20"/>
      <c r="T6" s="20"/>
      <c r="U6" s="20"/>
      <c r="V6" s="20"/>
      <c r="W6" s="20">
        <v>1338044</v>
      </c>
      <c r="X6" s="20">
        <v>-99508844</v>
      </c>
      <c r="Y6" s="20">
        <v>100846888</v>
      </c>
      <c r="Z6" s="21">
        <v>-101.34464832090704</v>
      </c>
      <c r="AA6" s="22">
        <v>-135463344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190870334</v>
      </c>
      <c r="G7" s="20"/>
      <c r="H7" s="20"/>
      <c r="I7" s="20">
        <v>1557184</v>
      </c>
      <c r="J7" s="20">
        <v>1557184</v>
      </c>
      <c r="K7" s="20">
        <v>91854</v>
      </c>
      <c r="L7" s="20">
        <v>2310307</v>
      </c>
      <c r="M7" s="20">
        <v>2000579</v>
      </c>
      <c r="N7" s="20">
        <v>4402740</v>
      </c>
      <c r="O7" s="20">
        <v>2657252</v>
      </c>
      <c r="P7" s="20">
        <v>1130009</v>
      </c>
      <c r="Q7" s="20">
        <v>-798784</v>
      </c>
      <c r="R7" s="20">
        <v>2988477</v>
      </c>
      <c r="S7" s="20"/>
      <c r="T7" s="20"/>
      <c r="U7" s="20"/>
      <c r="V7" s="20"/>
      <c r="W7" s="20">
        <v>8948401</v>
      </c>
      <c r="X7" s="20">
        <v>196200659</v>
      </c>
      <c r="Y7" s="20">
        <v>-187252258</v>
      </c>
      <c r="Z7" s="21">
        <v>-95.439158540237116</v>
      </c>
      <c r="AA7" s="22">
        <v>190870334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32969627</v>
      </c>
      <c r="G8" s="20"/>
      <c r="H8" s="20"/>
      <c r="I8" s="20"/>
      <c r="J8" s="20"/>
      <c r="K8" s="20">
        <v>1888663</v>
      </c>
      <c r="L8" s="20">
        <v>1892033</v>
      </c>
      <c r="M8" s="20">
        <v>1936217</v>
      </c>
      <c r="N8" s="20">
        <v>5716913</v>
      </c>
      <c r="O8" s="20">
        <v>1923324</v>
      </c>
      <c r="P8" s="20">
        <v>1976554</v>
      </c>
      <c r="Q8" s="20">
        <v>1945373</v>
      </c>
      <c r="R8" s="20">
        <v>5845251</v>
      </c>
      <c r="S8" s="20"/>
      <c r="T8" s="20"/>
      <c r="U8" s="20"/>
      <c r="V8" s="20"/>
      <c r="W8" s="20">
        <v>11562164</v>
      </c>
      <c r="X8" s="20">
        <v>32969627</v>
      </c>
      <c r="Y8" s="20">
        <v>-21407463</v>
      </c>
      <c r="Z8" s="21">
        <v>-64.93086197183851</v>
      </c>
      <c r="AA8" s="22">
        <v>32969627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23803748</v>
      </c>
      <c r="G10" s="20"/>
      <c r="H10" s="20"/>
      <c r="I10" s="20"/>
      <c r="J10" s="20"/>
      <c r="K10" s="20">
        <v>-22613</v>
      </c>
      <c r="L10" s="20"/>
      <c r="M10" s="20"/>
      <c r="N10" s="20">
        <v>-22613</v>
      </c>
      <c r="O10" s="20">
        <v>337720</v>
      </c>
      <c r="P10" s="20">
        <v>-254317</v>
      </c>
      <c r="Q10" s="20">
        <v>12000</v>
      </c>
      <c r="R10" s="20">
        <v>95403</v>
      </c>
      <c r="S10" s="20"/>
      <c r="T10" s="20"/>
      <c r="U10" s="20"/>
      <c r="V10" s="20"/>
      <c r="W10" s="20">
        <v>72790</v>
      </c>
      <c r="X10" s="20">
        <v>14904536</v>
      </c>
      <c r="Y10" s="20">
        <v>-14831746</v>
      </c>
      <c r="Z10" s="21">
        <v>-99.511625185782364</v>
      </c>
      <c r="AA10" s="22">
        <v>23803748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32987108</v>
      </c>
      <c r="G11" s="24"/>
      <c r="H11" s="24"/>
      <c r="I11" s="24">
        <v>-2152455</v>
      </c>
      <c r="J11" s="20">
        <v>-2152455</v>
      </c>
      <c r="K11" s="24">
        <v>-22487080</v>
      </c>
      <c r="L11" s="24">
        <v>-3485600</v>
      </c>
      <c r="M11" s="20">
        <v>2020528</v>
      </c>
      <c r="N11" s="24">
        <v>-23952152</v>
      </c>
      <c r="O11" s="24">
        <v>-3974332</v>
      </c>
      <c r="P11" s="24">
        <v>-9755280</v>
      </c>
      <c r="Q11" s="20">
        <v>-14394531</v>
      </c>
      <c r="R11" s="24">
        <v>-28124143</v>
      </c>
      <c r="S11" s="24"/>
      <c r="T11" s="20"/>
      <c r="U11" s="24"/>
      <c r="V11" s="24"/>
      <c r="W11" s="24">
        <v>-54228750</v>
      </c>
      <c r="X11" s="20">
        <v>32987108</v>
      </c>
      <c r="Y11" s="24">
        <v>-87215858</v>
      </c>
      <c r="Z11" s="25">
        <v>-264.39376862015303</v>
      </c>
      <c r="AA11" s="26">
        <v>32987108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6269</v>
      </c>
      <c r="G12" s="20"/>
      <c r="H12" s="20"/>
      <c r="I12" s="20"/>
      <c r="J12" s="20"/>
      <c r="K12" s="20"/>
      <c r="L12" s="20">
        <v>-19483</v>
      </c>
      <c r="M12" s="20"/>
      <c r="N12" s="20">
        <v>-19483</v>
      </c>
      <c r="O12" s="20"/>
      <c r="P12" s="20">
        <v>-139969</v>
      </c>
      <c r="Q12" s="20"/>
      <c r="R12" s="20">
        <v>-139969</v>
      </c>
      <c r="S12" s="20"/>
      <c r="T12" s="20"/>
      <c r="U12" s="20"/>
      <c r="V12" s="20"/>
      <c r="W12" s="20">
        <v>-159452</v>
      </c>
      <c r="X12" s="20">
        <v>6269</v>
      </c>
      <c r="Y12" s="20">
        <v>-165721</v>
      </c>
      <c r="Z12" s="21">
        <v>-2643.499760727389</v>
      </c>
      <c r="AA12" s="22">
        <v>6269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145173742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-6456649</v>
      </c>
      <c r="L13" s="31">
        <f t="shared" si="0"/>
        <v>454217</v>
      </c>
      <c r="M13" s="31">
        <f t="shared" si="0"/>
        <v>14615873</v>
      </c>
      <c r="N13" s="31">
        <f t="shared" si="0"/>
        <v>8613441</v>
      </c>
      <c r="O13" s="31">
        <f t="shared" si="0"/>
        <v>-2992603</v>
      </c>
      <c r="P13" s="31">
        <f t="shared" si="0"/>
        <v>-4595658</v>
      </c>
      <c r="Q13" s="31">
        <f t="shared" si="0"/>
        <v>-20413134</v>
      </c>
      <c r="R13" s="31">
        <f t="shared" si="0"/>
        <v>-28001395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-32466803</v>
      </c>
      <c r="X13" s="31">
        <f t="shared" si="0"/>
        <v>177559355</v>
      </c>
      <c r="Y13" s="31">
        <f t="shared" si="0"/>
        <v>-210026158</v>
      </c>
      <c r="Z13" s="32">
        <f>+IF(X13&lt;&gt;0,+(Y13/X13)*100,0)</f>
        <v>-118.28504220461942</v>
      </c>
      <c r="AA13" s="33">
        <f>SUM(AA6:AA12)</f>
        <v>145173742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41948000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>
        <v>-1197600</v>
      </c>
      <c r="R16" s="20">
        <v>-1197600</v>
      </c>
      <c r="S16" s="20"/>
      <c r="T16" s="20"/>
      <c r="U16" s="20"/>
      <c r="V16" s="20"/>
      <c r="W16" s="20">
        <v>-1197600</v>
      </c>
      <c r="X16" s="20">
        <v>41948000</v>
      </c>
      <c r="Y16" s="20">
        <v>-43145600</v>
      </c>
      <c r="Z16" s="21">
        <v>-102.85496328788024</v>
      </c>
      <c r="AA16" s="22">
        <v>41948000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-26314539</v>
      </c>
      <c r="F17" s="20">
        <v>965615127</v>
      </c>
      <c r="G17" s="24"/>
      <c r="H17" s="24"/>
      <c r="I17" s="24">
        <v>383830</v>
      </c>
      <c r="J17" s="20">
        <v>383830</v>
      </c>
      <c r="K17" s="24">
        <v>299805</v>
      </c>
      <c r="L17" s="24">
        <v>838495</v>
      </c>
      <c r="M17" s="20">
        <v>1421291</v>
      </c>
      <c r="N17" s="24">
        <v>2559591</v>
      </c>
      <c r="O17" s="24">
        <v>-840637</v>
      </c>
      <c r="P17" s="24">
        <v>2067267</v>
      </c>
      <c r="Q17" s="20">
        <v>116500</v>
      </c>
      <c r="R17" s="24">
        <v>1343130</v>
      </c>
      <c r="S17" s="24"/>
      <c r="T17" s="20"/>
      <c r="U17" s="24"/>
      <c r="V17" s="24"/>
      <c r="W17" s="24">
        <v>4286551</v>
      </c>
      <c r="X17" s="20">
        <v>960950887</v>
      </c>
      <c r="Y17" s="24">
        <v>-956664336</v>
      </c>
      <c r="Z17" s="25">
        <v>-99.553926110273721</v>
      </c>
      <c r="AA17" s="26">
        <v>965615127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>
        <v>309717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309717</v>
      </c>
      <c r="Y23" s="20">
        <v>-309717</v>
      </c>
      <c r="Z23" s="21">
        <v>-100</v>
      </c>
      <c r="AA23" s="22">
        <v>309717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>
        <v>38487</v>
      </c>
      <c r="R24" s="24">
        <v>38487</v>
      </c>
      <c r="S24" s="24"/>
      <c r="T24" s="20"/>
      <c r="U24" s="24"/>
      <c r="V24" s="24"/>
      <c r="W24" s="24">
        <v>38487</v>
      </c>
      <c r="X24" s="20"/>
      <c r="Y24" s="24">
        <v>38487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1007872844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299805</v>
      </c>
      <c r="L25" s="36">
        <f t="shared" si="1"/>
        <v>838495</v>
      </c>
      <c r="M25" s="36">
        <f t="shared" si="1"/>
        <v>1421291</v>
      </c>
      <c r="N25" s="36">
        <f t="shared" si="1"/>
        <v>2559591</v>
      </c>
      <c r="O25" s="36">
        <f t="shared" si="1"/>
        <v>-840637</v>
      </c>
      <c r="P25" s="36">
        <f t="shared" si="1"/>
        <v>2067267</v>
      </c>
      <c r="Q25" s="36">
        <f t="shared" si="1"/>
        <v>-1042613</v>
      </c>
      <c r="R25" s="36">
        <f t="shared" si="1"/>
        <v>184017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3127438</v>
      </c>
      <c r="X25" s="36">
        <f t="shared" si="1"/>
        <v>1003208604</v>
      </c>
      <c r="Y25" s="36">
        <f t="shared" si="1"/>
        <v>-1000081166</v>
      </c>
      <c r="Z25" s="37">
        <f>+IF(X25&lt;&gt;0,+(Y25/X25)*100,0)</f>
        <v>-99.688256461564393</v>
      </c>
      <c r="AA25" s="38">
        <f>SUM(AA15:AA24)</f>
        <v>1007872844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-26314539</v>
      </c>
      <c r="F26" s="31">
        <f t="shared" si="2"/>
        <v>1153046586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-6156844</v>
      </c>
      <c r="L26" s="31">
        <f t="shared" si="2"/>
        <v>1292712</v>
      </c>
      <c r="M26" s="31">
        <f t="shared" si="2"/>
        <v>16037164</v>
      </c>
      <c r="N26" s="31">
        <f t="shared" si="2"/>
        <v>11173032</v>
      </c>
      <c r="O26" s="31">
        <f t="shared" si="2"/>
        <v>-3833240</v>
      </c>
      <c r="P26" s="31">
        <f t="shared" si="2"/>
        <v>-2528391</v>
      </c>
      <c r="Q26" s="31">
        <f t="shared" si="2"/>
        <v>-21455747</v>
      </c>
      <c r="R26" s="31">
        <f t="shared" si="2"/>
        <v>-27817378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-29339365</v>
      </c>
      <c r="X26" s="31">
        <f t="shared" si="2"/>
        <v>1180767959</v>
      </c>
      <c r="Y26" s="31">
        <f t="shared" si="2"/>
        <v>-1210107324</v>
      </c>
      <c r="Z26" s="32">
        <f>+IF(X26&lt;&gt;0,+(Y26/X26)*100,0)</f>
        <v>-102.48476974467088</v>
      </c>
      <c r="AA26" s="33">
        <f>+AA13+AA25</f>
        <v>1153046586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488040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488040</v>
      </c>
      <c r="Y31" s="20">
        <v>-488040</v>
      </c>
      <c r="Z31" s="21">
        <v>-100</v>
      </c>
      <c r="AA31" s="22">
        <v>488040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109465080</v>
      </c>
      <c r="G32" s="20"/>
      <c r="H32" s="20"/>
      <c r="I32" s="20">
        <v>-122277</v>
      </c>
      <c r="J32" s="20">
        <v>-122277</v>
      </c>
      <c r="K32" s="20">
        <v>553511</v>
      </c>
      <c r="L32" s="20">
        <v>-4949453</v>
      </c>
      <c r="M32" s="20">
        <v>-1213800</v>
      </c>
      <c r="N32" s="20">
        <v>-5609742</v>
      </c>
      <c r="O32" s="20">
        <v>-44702</v>
      </c>
      <c r="P32" s="20">
        <v>2573332</v>
      </c>
      <c r="Q32" s="20">
        <v>-14851310</v>
      </c>
      <c r="R32" s="20">
        <v>-12322680</v>
      </c>
      <c r="S32" s="20"/>
      <c r="T32" s="20"/>
      <c r="U32" s="20"/>
      <c r="V32" s="20"/>
      <c r="W32" s="20">
        <v>-18054699</v>
      </c>
      <c r="X32" s="20">
        <v>99113921</v>
      </c>
      <c r="Y32" s="20">
        <v>-117168620</v>
      </c>
      <c r="Z32" s="21">
        <v>-118.21610810856731</v>
      </c>
      <c r="AA32" s="22">
        <v>109465080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11318242</v>
      </c>
      <c r="G33" s="20"/>
      <c r="H33" s="20"/>
      <c r="I33" s="20"/>
      <c r="J33" s="20"/>
      <c r="K33" s="20"/>
      <c r="L33" s="20">
        <v>3008271</v>
      </c>
      <c r="M33" s="20">
        <v>251128236</v>
      </c>
      <c r="N33" s="20">
        <v>254136507</v>
      </c>
      <c r="O33" s="20">
        <v>-689687</v>
      </c>
      <c r="P33" s="20"/>
      <c r="Q33" s="20"/>
      <c r="R33" s="20">
        <v>-689687</v>
      </c>
      <c r="S33" s="20"/>
      <c r="T33" s="20"/>
      <c r="U33" s="20"/>
      <c r="V33" s="20"/>
      <c r="W33" s="20">
        <v>253446820</v>
      </c>
      <c r="X33" s="20">
        <v>11318242</v>
      </c>
      <c r="Y33" s="20">
        <v>242128578</v>
      </c>
      <c r="Z33" s="21">
        <v>2139.2772658510039</v>
      </c>
      <c r="AA33" s="22">
        <v>11318242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100529550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100529550</v>
      </c>
      <c r="Y34" s="20">
        <v>-100529550</v>
      </c>
      <c r="Z34" s="21">
        <v>-100</v>
      </c>
      <c r="AA34" s="22">
        <v>100529550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5703067</v>
      </c>
      <c r="G35" s="20"/>
      <c r="H35" s="20"/>
      <c r="I35" s="20">
        <v>618713</v>
      </c>
      <c r="J35" s="20">
        <v>618713</v>
      </c>
      <c r="K35" s="20">
        <v>-28428</v>
      </c>
      <c r="L35" s="20">
        <v>665904</v>
      </c>
      <c r="M35" s="20">
        <v>474259</v>
      </c>
      <c r="N35" s="20">
        <v>1111735</v>
      </c>
      <c r="O35" s="20">
        <v>508721</v>
      </c>
      <c r="P35" s="20">
        <v>407888</v>
      </c>
      <c r="Q35" s="20">
        <v>-2849833</v>
      </c>
      <c r="R35" s="20">
        <v>-1933224</v>
      </c>
      <c r="S35" s="20"/>
      <c r="T35" s="20"/>
      <c r="U35" s="20"/>
      <c r="V35" s="20"/>
      <c r="W35" s="20">
        <v>-202776</v>
      </c>
      <c r="X35" s="20">
        <v>5703067</v>
      </c>
      <c r="Y35" s="20">
        <v>-5905843</v>
      </c>
      <c r="Z35" s="21">
        <v>-103.55556054312531</v>
      </c>
      <c r="AA35" s="22">
        <v>5703067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227503979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525083</v>
      </c>
      <c r="L37" s="31">
        <f t="shared" si="3"/>
        <v>-1275278</v>
      </c>
      <c r="M37" s="31">
        <f t="shared" si="3"/>
        <v>250388695</v>
      </c>
      <c r="N37" s="31">
        <f t="shared" si="3"/>
        <v>249638500</v>
      </c>
      <c r="O37" s="31">
        <f t="shared" si="3"/>
        <v>-225668</v>
      </c>
      <c r="P37" s="31">
        <f t="shared" si="3"/>
        <v>2981220</v>
      </c>
      <c r="Q37" s="31">
        <f t="shared" si="3"/>
        <v>-17701143</v>
      </c>
      <c r="R37" s="31">
        <f t="shared" si="3"/>
        <v>-14945591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235189345</v>
      </c>
      <c r="X37" s="31">
        <f t="shared" si="3"/>
        <v>217152820</v>
      </c>
      <c r="Y37" s="31">
        <f t="shared" si="3"/>
        <v>18036525</v>
      </c>
      <c r="Z37" s="32">
        <f>+IF(X37&lt;&gt;0,+(Y37/X37)*100,0)</f>
        <v>8.3059133194770389</v>
      </c>
      <c r="AA37" s="33">
        <f>SUM(AA29:AA36)</f>
        <v>227503979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227503979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525083</v>
      </c>
      <c r="L44" s="31">
        <f t="shared" si="5"/>
        <v>-1275278</v>
      </c>
      <c r="M44" s="31">
        <f t="shared" si="5"/>
        <v>250388695</v>
      </c>
      <c r="N44" s="31">
        <f t="shared" si="5"/>
        <v>249638500</v>
      </c>
      <c r="O44" s="31">
        <f t="shared" si="5"/>
        <v>-225668</v>
      </c>
      <c r="P44" s="31">
        <f t="shared" si="5"/>
        <v>2981220</v>
      </c>
      <c r="Q44" s="31">
        <f t="shared" si="5"/>
        <v>-17701143</v>
      </c>
      <c r="R44" s="31">
        <f t="shared" si="5"/>
        <v>-14945591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235189345</v>
      </c>
      <c r="X44" s="31">
        <f t="shared" si="5"/>
        <v>217152820</v>
      </c>
      <c r="Y44" s="31">
        <f t="shared" si="5"/>
        <v>18036525</v>
      </c>
      <c r="Z44" s="32">
        <f>+IF(X44&lt;&gt;0,+(Y44/X44)*100,0)</f>
        <v>8.3059133194770389</v>
      </c>
      <c r="AA44" s="33">
        <f>+AA37+AA43</f>
        <v>227503979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-26314539</v>
      </c>
      <c r="F45" s="44">
        <f t="shared" si="6"/>
        <v>925542607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-6681927</v>
      </c>
      <c r="L45" s="44">
        <f t="shared" si="6"/>
        <v>2567990</v>
      </c>
      <c r="M45" s="44">
        <f t="shared" si="6"/>
        <v>-234351531</v>
      </c>
      <c r="N45" s="44">
        <f t="shared" si="6"/>
        <v>-238465468</v>
      </c>
      <c r="O45" s="44">
        <f t="shared" si="6"/>
        <v>-3607572</v>
      </c>
      <c r="P45" s="44">
        <f t="shared" si="6"/>
        <v>-5509611</v>
      </c>
      <c r="Q45" s="44">
        <f t="shared" si="6"/>
        <v>-3754604</v>
      </c>
      <c r="R45" s="44">
        <f t="shared" si="6"/>
        <v>-12871787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-264528710</v>
      </c>
      <c r="X45" s="44">
        <f t="shared" si="6"/>
        <v>963615139</v>
      </c>
      <c r="Y45" s="44">
        <f t="shared" si="6"/>
        <v>-1228143849</v>
      </c>
      <c r="Z45" s="45">
        <f>+IF(X45&lt;&gt;0,+(Y45/X45)*100,0)</f>
        <v>-127.45169718633905</v>
      </c>
      <c r="AA45" s="46">
        <f>+AA26-AA44</f>
        <v>925542607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1751887183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1788759715</v>
      </c>
      <c r="Y47" s="20">
        <v>-1788759715</v>
      </c>
      <c r="Z47" s="47">
        <v>-100</v>
      </c>
      <c r="AA47" s="22">
        <v>1751887183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1751887183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1788759715</v>
      </c>
      <c r="Y50" s="52">
        <f t="shared" si="7"/>
        <v>-1788759715</v>
      </c>
      <c r="Z50" s="53">
        <f>+IF(X50&lt;&gt;0,+(Y50/X50)*100,0)</f>
        <v>-100</v>
      </c>
      <c r="AA50" s="54">
        <f>SUM(AA47:AA49)</f>
        <v>1751887183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52461990</v>
      </c>
      <c r="D7" s="18"/>
      <c r="E7" s="19">
        <v>107134789</v>
      </c>
      <c r="F7" s="20">
        <v>109293070</v>
      </c>
      <c r="G7" s="20">
        <v>86854975</v>
      </c>
      <c r="H7" s="20">
        <v>-23286438</v>
      </c>
      <c r="I7" s="20">
        <v>3485181</v>
      </c>
      <c r="J7" s="20">
        <v>67053718</v>
      </c>
      <c r="K7" s="20">
        <v>175232</v>
      </c>
      <c r="L7" s="20">
        <v>4032375</v>
      </c>
      <c r="M7" s="20">
        <v>1259933</v>
      </c>
      <c r="N7" s="20">
        <v>5467540</v>
      </c>
      <c r="O7" s="20">
        <v>8502795</v>
      </c>
      <c r="P7" s="20">
        <v>3621360</v>
      </c>
      <c r="Q7" s="20">
        <v>-472548</v>
      </c>
      <c r="R7" s="20">
        <v>11651607</v>
      </c>
      <c r="S7" s="20"/>
      <c r="T7" s="20"/>
      <c r="U7" s="20"/>
      <c r="V7" s="20"/>
      <c r="W7" s="20">
        <v>84172865</v>
      </c>
      <c r="X7" s="20">
        <v>81969804</v>
      </c>
      <c r="Y7" s="20">
        <v>2203061</v>
      </c>
      <c r="Z7" s="21">
        <v>2.6876494666255391</v>
      </c>
      <c r="AA7" s="22">
        <v>109293070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52461990</v>
      </c>
      <c r="D13" s="29">
        <f>SUM(D6:D12)</f>
        <v>0</v>
      </c>
      <c r="E13" s="30">
        <f t="shared" si="0"/>
        <v>107134789</v>
      </c>
      <c r="F13" s="31">
        <f t="shared" si="0"/>
        <v>109293070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175232</v>
      </c>
      <c r="L13" s="31">
        <f t="shared" si="0"/>
        <v>4032375</v>
      </c>
      <c r="M13" s="31">
        <f t="shared" si="0"/>
        <v>1259933</v>
      </c>
      <c r="N13" s="31">
        <f t="shared" si="0"/>
        <v>5467540</v>
      </c>
      <c r="O13" s="31">
        <f t="shared" si="0"/>
        <v>8502795</v>
      </c>
      <c r="P13" s="31">
        <f t="shared" si="0"/>
        <v>3621360</v>
      </c>
      <c r="Q13" s="31">
        <f t="shared" si="0"/>
        <v>-472548</v>
      </c>
      <c r="R13" s="31">
        <f t="shared" si="0"/>
        <v>11651607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84172865</v>
      </c>
      <c r="X13" s="31">
        <f t="shared" si="0"/>
        <v>81969804</v>
      </c>
      <c r="Y13" s="31">
        <f t="shared" si="0"/>
        <v>2203061</v>
      </c>
      <c r="Z13" s="32">
        <f>+IF(X13&lt;&gt;0,+(Y13/X13)*100,0)</f>
        <v>2.6876494666255391</v>
      </c>
      <c r="AA13" s="33">
        <f>SUM(AA6:AA12)</f>
        <v>109293070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387490263</v>
      </c>
      <c r="G17" s="24">
        <v>362501877</v>
      </c>
      <c r="H17" s="24">
        <v>14675803</v>
      </c>
      <c r="I17" s="24"/>
      <c r="J17" s="20">
        <v>377177680</v>
      </c>
      <c r="K17" s="24">
        <v>4433081</v>
      </c>
      <c r="L17" s="24">
        <v>398774</v>
      </c>
      <c r="M17" s="20">
        <v>961489</v>
      </c>
      <c r="N17" s="24">
        <v>5793344</v>
      </c>
      <c r="O17" s="24"/>
      <c r="P17" s="24"/>
      <c r="Q17" s="20"/>
      <c r="R17" s="24"/>
      <c r="S17" s="24"/>
      <c r="T17" s="20"/>
      <c r="U17" s="24"/>
      <c r="V17" s="24"/>
      <c r="W17" s="24">
        <v>382971024</v>
      </c>
      <c r="X17" s="20">
        <v>290617740</v>
      </c>
      <c r="Y17" s="24">
        <v>92353284</v>
      </c>
      <c r="Z17" s="25">
        <v>31.778267906150532</v>
      </c>
      <c r="AA17" s="26">
        <v>387490263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387490263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4433081</v>
      </c>
      <c r="L25" s="36">
        <f t="shared" si="1"/>
        <v>398774</v>
      </c>
      <c r="M25" s="36">
        <f t="shared" si="1"/>
        <v>961489</v>
      </c>
      <c r="N25" s="36">
        <f t="shared" si="1"/>
        <v>5793344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382971024</v>
      </c>
      <c r="X25" s="36">
        <f t="shared" si="1"/>
        <v>290617740</v>
      </c>
      <c r="Y25" s="36">
        <f t="shared" si="1"/>
        <v>92353284</v>
      </c>
      <c r="Z25" s="37">
        <f>+IF(X25&lt;&gt;0,+(Y25/X25)*100,0)</f>
        <v>31.778267906150532</v>
      </c>
      <c r="AA25" s="38">
        <f>SUM(AA15:AA24)</f>
        <v>387490263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429576527</v>
      </c>
      <c r="D26" s="29">
        <f>+D13+D25</f>
        <v>0</v>
      </c>
      <c r="E26" s="30">
        <f t="shared" si="2"/>
        <v>489758259</v>
      </c>
      <c r="F26" s="31">
        <f t="shared" si="2"/>
        <v>496783333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4608313</v>
      </c>
      <c r="L26" s="31">
        <f t="shared" si="2"/>
        <v>4431149</v>
      </c>
      <c r="M26" s="31">
        <f t="shared" si="2"/>
        <v>2221422</v>
      </c>
      <c r="N26" s="31">
        <f t="shared" si="2"/>
        <v>11260884</v>
      </c>
      <c r="O26" s="31">
        <f t="shared" si="2"/>
        <v>8502795</v>
      </c>
      <c r="P26" s="31">
        <f t="shared" si="2"/>
        <v>3621360</v>
      </c>
      <c r="Q26" s="31">
        <f t="shared" si="2"/>
        <v>-472548</v>
      </c>
      <c r="R26" s="31">
        <f t="shared" si="2"/>
        <v>11651607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467143889</v>
      </c>
      <c r="X26" s="31">
        <f t="shared" si="2"/>
        <v>372587544</v>
      </c>
      <c r="Y26" s="31">
        <f t="shared" si="2"/>
        <v>94556345</v>
      </c>
      <c r="Z26" s="32">
        <f>+IF(X26&lt;&gt;0,+(Y26/X26)*100,0)</f>
        <v>25.378289350435185</v>
      </c>
      <c r="AA26" s="33">
        <f>+AA13+AA25</f>
        <v>496783333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/>
      <c r="G31" s="20">
        <v>20348480</v>
      </c>
      <c r="H31" s="20">
        <v>207002</v>
      </c>
      <c r="I31" s="20">
        <v>131407</v>
      </c>
      <c r="J31" s="20">
        <v>20686889</v>
      </c>
      <c r="K31" s="20">
        <v>135859</v>
      </c>
      <c r="L31" s="20">
        <v>53481</v>
      </c>
      <c r="M31" s="20">
        <v>183619</v>
      </c>
      <c r="N31" s="20">
        <v>372959</v>
      </c>
      <c r="O31" s="20">
        <v>36032</v>
      </c>
      <c r="P31" s="20">
        <v>173845</v>
      </c>
      <c r="Q31" s="20">
        <v>-28513</v>
      </c>
      <c r="R31" s="20">
        <v>181364</v>
      </c>
      <c r="S31" s="20"/>
      <c r="T31" s="20"/>
      <c r="U31" s="20"/>
      <c r="V31" s="20"/>
      <c r="W31" s="20">
        <v>21241212</v>
      </c>
      <c r="X31" s="20">
        <v>-9</v>
      </c>
      <c r="Y31" s="20">
        <v>21241221</v>
      </c>
      <c r="Z31" s="21">
        <v>-236013566.66666666</v>
      </c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</v>
      </c>
      <c r="Y32" s="20">
        <v>9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>
        <v>40000000</v>
      </c>
      <c r="G33" s="20">
        <v>3751203</v>
      </c>
      <c r="H33" s="20">
        <v>1000000</v>
      </c>
      <c r="I33" s="20"/>
      <c r="J33" s="20">
        <v>4751203</v>
      </c>
      <c r="K33" s="20"/>
      <c r="L33" s="20">
        <v>1000000</v>
      </c>
      <c r="M33" s="20">
        <v>2000000</v>
      </c>
      <c r="N33" s="20">
        <v>3000000</v>
      </c>
      <c r="O33" s="20">
        <v>2000000</v>
      </c>
      <c r="P33" s="20"/>
      <c r="Q33" s="20">
        <v>7000000</v>
      </c>
      <c r="R33" s="20">
        <v>9000000</v>
      </c>
      <c r="S33" s="20"/>
      <c r="T33" s="20"/>
      <c r="U33" s="20"/>
      <c r="V33" s="20"/>
      <c r="W33" s="20">
        <v>16751203</v>
      </c>
      <c r="X33" s="20">
        <v>15999991</v>
      </c>
      <c r="Y33" s="20">
        <v>751212</v>
      </c>
      <c r="Z33" s="21">
        <v>4.6950776409811734</v>
      </c>
      <c r="AA33" s="22">
        <v>40000000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15500792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>
        <v>-149730</v>
      </c>
      <c r="L35" s="20">
        <v>160263</v>
      </c>
      <c r="M35" s="20">
        <v>88841</v>
      </c>
      <c r="N35" s="20">
        <v>99374</v>
      </c>
      <c r="O35" s="20">
        <v>1015263</v>
      </c>
      <c r="P35" s="20">
        <v>201159</v>
      </c>
      <c r="Q35" s="20">
        <v>-17235</v>
      </c>
      <c r="R35" s="20">
        <v>1199187</v>
      </c>
      <c r="S35" s="20"/>
      <c r="T35" s="20"/>
      <c r="U35" s="20"/>
      <c r="V35" s="20"/>
      <c r="W35" s="20">
        <v>18781200</v>
      </c>
      <c r="X35" s="20"/>
      <c r="Y35" s="20">
        <v>18781200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38782720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40000000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-13871</v>
      </c>
      <c r="L37" s="31">
        <f t="shared" si="3"/>
        <v>1213744</v>
      </c>
      <c r="M37" s="31">
        <f t="shared" si="3"/>
        <v>2272460</v>
      </c>
      <c r="N37" s="31">
        <f t="shared" si="3"/>
        <v>3472333</v>
      </c>
      <c r="O37" s="31">
        <f t="shared" si="3"/>
        <v>3051295</v>
      </c>
      <c r="P37" s="31">
        <f t="shared" si="3"/>
        <v>375004</v>
      </c>
      <c r="Q37" s="31">
        <f t="shared" si="3"/>
        <v>6954252</v>
      </c>
      <c r="R37" s="31">
        <f t="shared" si="3"/>
        <v>10380551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56773615</v>
      </c>
      <c r="X37" s="31">
        <f t="shared" si="3"/>
        <v>15999973</v>
      </c>
      <c r="Y37" s="31">
        <f t="shared" si="3"/>
        <v>40773642</v>
      </c>
      <c r="Z37" s="32">
        <f>+IF(X37&lt;&gt;0,+(Y37/X37)*100,0)</f>
        <v>254.83569253523117</v>
      </c>
      <c r="AA37" s="33">
        <f>SUM(AA29:AA36)</f>
        <v>40000000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38782720</v>
      </c>
      <c r="D44" s="29">
        <f>+D37+D43</f>
        <v>0</v>
      </c>
      <c r="E44" s="30">
        <f t="shared" si="5"/>
        <v>56000000</v>
      </c>
      <c r="F44" s="31">
        <f t="shared" si="5"/>
        <v>40000000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-13871</v>
      </c>
      <c r="L44" s="31">
        <f t="shared" si="5"/>
        <v>1213744</v>
      </c>
      <c r="M44" s="31">
        <f t="shared" si="5"/>
        <v>2272460</v>
      </c>
      <c r="N44" s="31">
        <f t="shared" si="5"/>
        <v>3472333</v>
      </c>
      <c r="O44" s="31">
        <f t="shared" si="5"/>
        <v>3051295</v>
      </c>
      <c r="P44" s="31">
        <f t="shared" si="5"/>
        <v>375004</v>
      </c>
      <c r="Q44" s="31">
        <f t="shared" si="5"/>
        <v>6954252</v>
      </c>
      <c r="R44" s="31">
        <f t="shared" si="5"/>
        <v>10380551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56773615</v>
      </c>
      <c r="X44" s="31">
        <f t="shared" si="5"/>
        <v>15999973</v>
      </c>
      <c r="Y44" s="31">
        <f t="shared" si="5"/>
        <v>40773642</v>
      </c>
      <c r="Z44" s="32">
        <f>+IF(X44&lt;&gt;0,+(Y44/X44)*100,0)</f>
        <v>254.83569253523117</v>
      </c>
      <c r="AA44" s="33">
        <f>+AA37+AA43</f>
        <v>40000000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390793807</v>
      </c>
      <c r="D45" s="42">
        <f t="shared" si="6"/>
        <v>0</v>
      </c>
      <c r="E45" s="43">
        <f t="shared" si="6"/>
        <v>433758259</v>
      </c>
      <c r="F45" s="44">
        <f t="shared" si="6"/>
        <v>456783333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4622184</v>
      </c>
      <c r="L45" s="44">
        <f t="shared" si="6"/>
        <v>3217405</v>
      </c>
      <c r="M45" s="44">
        <f t="shared" si="6"/>
        <v>-51038</v>
      </c>
      <c r="N45" s="44">
        <f t="shared" si="6"/>
        <v>7788551</v>
      </c>
      <c r="O45" s="44">
        <f t="shared" si="6"/>
        <v>5451500</v>
      </c>
      <c r="P45" s="44">
        <f t="shared" si="6"/>
        <v>3246356</v>
      </c>
      <c r="Q45" s="44">
        <f t="shared" si="6"/>
        <v>-7426800</v>
      </c>
      <c r="R45" s="44">
        <f t="shared" si="6"/>
        <v>1271056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410370274</v>
      </c>
      <c r="X45" s="44">
        <f t="shared" si="6"/>
        <v>356587571</v>
      </c>
      <c r="Y45" s="44">
        <f t="shared" si="6"/>
        <v>53782703</v>
      </c>
      <c r="Z45" s="45">
        <f>+IF(X45&lt;&gt;0,+(Y45/X45)*100,0)</f>
        <v>15.082607295922829</v>
      </c>
      <c r="AA45" s="46">
        <f>+AA26-AA44</f>
        <v>456783333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-1427716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>
        <v>-1574621</v>
      </c>
      <c r="L47" s="20">
        <v>-14749584</v>
      </c>
      <c r="M47" s="20">
        <v>-14976057</v>
      </c>
      <c r="N47" s="20">
        <v>-31300262</v>
      </c>
      <c r="O47" s="20">
        <v>-28391246</v>
      </c>
      <c r="P47" s="20">
        <v>-1363570</v>
      </c>
      <c r="Q47" s="20">
        <v>-12896182</v>
      </c>
      <c r="R47" s="20">
        <v>-42650998</v>
      </c>
      <c r="S47" s="20"/>
      <c r="T47" s="20"/>
      <c r="U47" s="20"/>
      <c r="V47" s="20"/>
      <c r="W47" s="20">
        <v>-429354985</v>
      </c>
      <c r="X47" s="20">
        <v>19825248</v>
      </c>
      <c r="Y47" s="20">
        <v>-449180233</v>
      </c>
      <c r="Z47" s="47">
        <v>-2265.6979272087797</v>
      </c>
      <c r="AA47" s="22">
        <v>-1427716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-1427716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-1574621</v>
      </c>
      <c r="L50" s="52">
        <f t="shared" si="7"/>
        <v>-14749584</v>
      </c>
      <c r="M50" s="52">
        <f t="shared" si="7"/>
        <v>-14976057</v>
      </c>
      <c r="N50" s="52">
        <f t="shared" si="7"/>
        <v>-31300262</v>
      </c>
      <c r="O50" s="52">
        <f t="shared" si="7"/>
        <v>-28391246</v>
      </c>
      <c r="P50" s="52">
        <f t="shared" si="7"/>
        <v>-1363570</v>
      </c>
      <c r="Q50" s="52">
        <f t="shared" si="7"/>
        <v>-12896182</v>
      </c>
      <c r="R50" s="52">
        <f t="shared" si="7"/>
        <v>-42650998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-429354985</v>
      </c>
      <c r="X50" s="52">
        <f t="shared" si="7"/>
        <v>19825248</v>
      </c>
      <c r="Y50" s="52">
        <f t="shared" si="7"/>
        <v>-449180233</v>
      </c>
      <c r="Z50" s="53">
        <f>+IF(X50&lt;&gt;0,+(Y50/X50)*100,0)</f>
        <v>-2265.6979272087797</v>
      </c>
      <c r="AA50" s="54">
        <f>SUM(AA47:AA49)</f>
        <v>-1427716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-71854087</v>
      </c>
      <c r="G6" s="20"/>
      <c r="H6" s="20">
        <v>12169904</v>
      </c>
      <c r="I6" s="20">
        <v>2847315</v>
      </c>
      <c r="J6" s="20">
        <v>15017219</v>
      </c>
      <c r="K6" s="20">
        <v>13389194</v>
      </c>
      <c r="L6" s="20">
        <v>-6757252</v>
      </c>
      <c r="M6" s="20">
        <v>-24384706</v>
      </c>
      <c r="N6" s="20">
        <v>-17752764</v>
      </c>
      <c r="O6" s="20">
        <v>8231575</v>
      </c>
      <c r="P6" s="20">
        <v>3229776</v>
      </c>
      <c r="Q6" s="20">
        <v>-34932468</v>
      </c>
      <c r="R6" s="20">
        <v>-23471117</v>
      </c>
      <c r="S6" s="20"/>
      <c r="T6" s="20"/>
      <c r="U6" s="20"/>
      <c r="V6" s="20"/>
      <c r="W6" s="20">
        <v>-26206662</v>
      </c>
      <c r="X6" s="20">
        <v>-68379186</v>
      </c>
      <c r="Y6" s="20">
        <v>42172524</v>
      </c>
      <c r="Z6" s="21">
        <v>-61.67450428555847</v>
      </c>
      <c r="AA6" s="22">
        <v>-71854087</v>
      </c>
    </row>
    <row r="7" spans="1:27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-9337776</v>
      </c>
      <c r="G7" s="20"/>
      <c r="H7" s="20">
        <v>2438240</v>
      </c>
      <c r="I7" s="20">
        <v>-7311097</v>
      </c>
      <c r="J7" s="20">
        <v>-4872857</v>
      </c>
      <c r="K7" s="20">
        <v>-591491</v>
      </c>
      <c r="L7" s="20">
        <v>3978626</v>
      </c>
      <c r="M7" s="20">
        <v>3008825</v>
      </c>
      <c r="N7" s="20">
        <v>6395960</v>
      </c>
      <c r="O7" s="20">
        <v>1031867</v>
      </c>
      <c r="P7" s="20">
        <v>3877280</v>
      </c>
      <c r="Q7" s="20">
        <v>3882049</v>
      </c>
      <c r="R7" s="20">
        <v>8791196</v>
      </c>
      <c r="S7" s="20"/>
      <c r="T7" s="20"/>
      <c r="U7" s="20"/>
      <c r="V7" s="20"/>
      <c r="W7" s="20">
        <v>10314299</v>
      </c>
      <c r="X7" s="20">
        <v>3924916</v>
      </c>
      <c r="Y7" s="20">
        <v>6389383</v>
      </c>
      <c r="Z7" s="21">
        <v>162.79031194552954</v>
      </c>
      <c r="AA7" s="22">
        <v>-9337776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>
        <v>14902833</v>
      </c>
      <c r="G10" s="20"/>
      <c r="H10" s="20"/>
      <c r="I10" s="20">
        <v>-690960</v>
      </c>
      <c r="J10" s="20">
        <v>-690960</v>
      </c>
      <c r="K10" s="20">
        <v>-10885</v>
      </c>
      <c r="L10" s="20">
        <v>4830553</v>
      </c>
      <c r="M10" s="20">
        <v>1243221</v>
      </c>
      <c r="N10" s="20">
        <v>6062889</v>
      </c>
      <c r="O10" s="20">
        <v>2373512</v>
      </c>
      <c r="P10" s="20"/>
      <c r="Q10" s="20">
        <v>6892926</v>
      </c>
      <c r="R10" s="20">
        <v>9266438</v>
      </c>
      <c r="S10" s="20"/>
      <c r="T10" s="20"/>
      <c r="U10" s="20"/>
      <c r="V10" s="20"/>
      <c r="W10" s="20">
        <v>14638367</v>
      </c>
      <c r="X10" s="20">
        <v>6141132</v>
      </c>
      <c r="Y10" s="20">
        <v>8497235</v>
      </c>
      <c r="Z10" s="21">
        <v>138.36593969971659</v>
      </c>
      <c r="AA10" s="22">
        <v>14902833</v>
      </c>
    </row>
    <row r="11" spans="1:27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>
        <v>2039737</v>
      </c>
      <c r="L11" s="24">
        <v>1727610</v>
      </c>
      <c r="M11" s="20">
        <v>2368407</v>
      </c>
      <c r="N11" s="24">
        <v>6135754</v>
      </c>
      <c r="O11" s="24">
        <v>2319104</v>
      </c>
      <c r="P11" s="24">
        <v>2039609</v>
      </c>
      <c r="Q11" s="20">
        <v>5054168</v>
      </c>
      <c r="R11" s="24">
        <v>9412881</v>
      </c>
      <c r="S11" s="24"/>
      <c r="T11" s="20"/>
      <c r="U11" s="24"/>
      <c r="V11" s="24"/>
      <c r="W11" s="24">
        <v>21563267</v>
      </c>
      <c r="X11" s="20"/>
      <c r="Y11" s="24">
        <v>21563267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-66289030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14826555</v>
      </c>
      <c r="L13" s="31">
        <f t="shared" si="0"/>
        <v>3779537</v>
      </c>
      <c r="M13" s="31">
        <f t="shared" si="0"/>
        <v>-17764253</v>
      </c>
      <c r="N13" s="31">
        <f t="shared" si="0"/>
        <v>841839</v>
      </c>
      <c r="O13" s="31">
        <f t="shared" si="0"/>
        <v>13956058</v>
      </c>
      <c r="P13" s="31">
        <f t="shared" si="0"/>
        <v>9146665</v>
      </c>
      <c r="Q13" s="31">
        <f t="shared" si="0"/>
        <v>-19103325</v>
      </c>
      <c r="R13" s="31">
        <f t="shared" si="0"/>
        <v>3999398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20309271</v>
      </c>
      <c r="X13" s="31">
        <f t="shared" si="0"/>
        <v>-58313138</v>
      </c>
      <c r="Y13" s="31">
        <f t="shared" si="0"/>
        <v>78622409</v>
      </c>
      <c r="Z13" s="32">
        <f>+IF(X13&lt;&gt;0,+(Y13/X13)*100,0)</f>
        <v>-134.82795077843349</v>
      </c>
      <c r="AA13" s="33">
        <f>SUM(AA6:AA12)</f>
        <v>-66289030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58624047</v>
      </c>
      <c r="D17" s="18"/>
      <c r="E17" s="19">
        <v>964392745</v>
      </c>
      <c r="F17" s="20">
        <v>240261221</v>
      </c>
      <c r="G17" s="24"/>
      <c r="H17" s="24">
        <v>-3337406</v>
      </c>
      <c r="I17" s="24">
        <v>-2505138</v>
      </c>
      <c r="J17" s="20">
        <v>-5842544</v>
      </c>
      <c r="K17" s="24">
        <v>519599</v>
      </c>
      <c r="L17" s="24">
        <v>-6727620</v>
      </c>
      <c r="M17" s="20">
        <v>-1659956</v>
      </c>
      <c r="N17" s="24">
        <v>-7867977</v>
      </c>
      <c r="O17" s="24">
        <v>-287274</v>
      </c>
      <c r="P17" s="24">
        <v>-789163</v>
      </c>
      <c r="Q17" s="20">
        <v>-595697</v>
      </c>
      <c r="R17" s="24">
        <v>-1672134</v>
      </c>
      <c r="S17" s="24"/>
      <c r="T17" s="20"/>
      <c r="U17" s="24"/>
      <c r="V17" s="24"/>
      <c r="W17" s="24">
        <v>-15382655</v>
      </c>
      <c r="X17" s="20">
        <v>247389306</v>
      </c>
      <c r="Y17" s="24">
        <v>-262771961</v>
      </c>
      <c r="Z17" s="25">
        <v>-106.21799513031497</v>
      </c>
      <c r="AA17" s="26">
        <v>240261221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58624047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240261221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519599</v>
      </c>
      <c r="L25" s="36">
        <f t="shared" si="1"/>
        <v>-6727620</v>
      </c>
      <c r="M25" s="36">
        <f t="shared" si="1"/>
        <v>-1659956</v>
      </c>
      <c r="N25" s="36">
        <f t="shared" si="1"/>
        <v>-7867977</v>
      </c>
      <c r="O25" s="36">
        <f t="shared" si="1"/>
        <v>-287274</v>
      </c>
      <c r="P25" s="36">
        <f t="shared" si="1"/>
        <v>-789163</v>
      </c>
      <c r="Q25" s="36">
        <f t="shared" si="1"/>
        <v>-595697</v>
      </c>
      <c r="R25" s="36">
        <f t="shared" si="1"/>
        <v>-1672134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-15382655</v>
      </c>
      <c r="X25" s="36">
        <f t="shared" si="1"/>
        <v>247389306</v>
      </c>
      <c r="Y25" s="36">
        <f t="shared" si="1"/>
        <v>-262771961</v>
      </c>
      <c r="Z25" s="37">
        <f>+IF(X25&lt;&gt;0,+(Y25/X25)*100,0)</f>
        <v>-106.21799513031497</v>
      </c>
      <c r="AA25" s="38">
        <f>SUM(AA15:AA24)</f>
        <v>240261221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328818180</v>
      </c>
      <c r="D26" s="29">
        <f>+D13+D25</f>
        <v>0</v>
      </c>
      <c r="E26" s="30">
        <f t="shared" si="2"/>
        <v>885324550</v>
      </c>
      <c r="F26" s="31">
        <f t="shared" si="2"/>
        <v>173972191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15346154</v>
      </c>
      <c r="L26" s="31">
        <f t="shared" si="2"/>
        <v>-2948083</v>
      </c>
      <c r="M26" s="31">
        <f t="shared" si="2"/>
        <v>-19424209</v>
      </c>
      <c r="N26" s="31">
        <f t="shared" si="2"/>
        <v>-7026138</v>
      </c>
      <c r="O26" s="31">
        <f t="shared" si="2"/>
        <v>13668784</v>
      </c>
      <c r="P26" s="31">
        <f t="shared" si="2"/>
        <v>8357502</v>
      </c>
      <c r="Q26" s="31">
        <f t="shared" si="2"/>
        <v>-19699022</v>
      </c>
      <c r="R26" s="31">
        <f t="shared" si="2"/>
        <v>2327264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4926616</v>
      </c>
      <c r="X26" s="31">
        <f t="shared" si="2"/>
        <v>189076168</v>
      </c>
      <c r="Y26" s="31">
        <f t="shared" si="2"/>
        <v>-184149552</v>
      </c>
      <c r="Z26" s="32">
        <f>+IF(X26&lt;&gt;0,+(Y26/X26)*100,0)</f>
        <v>-97.394374948407034</v>
      </c>
      <c r="AA26" s="33">
        <f>+AA13+AA25</f>
        <v>173972191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>
        <v>2510808</v>
      </c>
      <c r="G31" s="20"/>
      <c r="H31" s="20">
        <v>-2743</v>
      </c>
      <c r="I31" s="20">
        <v>-11</v>
      </c>
      <c r="J31" s="20">
        <v>-2754</v>
      </c>
      <c r="K31" s="20">
        <v>-6542</v>
      </c>
      <c r="L31" s="20">
        <v>-5909</v>
      </c>
      <c r="M31" s="20"/>
      <c r="N31" s="20">
        <v>-12451</v>
      </c>
      <c r="O31" s="20">
        <v>-403</v>
      </c>
      <c r="P31" s="20">
        <v>-14</v>
      </c>
      <c r="Q31" s="20">
        <v>-522</v>
      </c>
      <c r="R31" s="20">
        <v>-939</v>
      </c>
      <c r="S31" s="20"/>
      <c r="T31" s="20"/>
      <c r="U31" s="20"/>
      <c r="V31" s="20"/>
      <c r="W31" s="20">
        <v>-16144</v>
      </c>
      <c r="X31" s="20">
        <v>2510808</v>
      </c>
      <c r="Y31" s="20">
        <v>-2526952</v>
      </c>
      <c r="Z31" s="21">
        <v>-100.64298026770666</v>
      </c>
      <c r="AA31" s="22">
        <v>2510808</v>
      </c>
    </row>
    <row r="32" spans="1:27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132568866</v>
      </c>
      <c r="G32" s="20"/>
      <c r="H32" s="20">
        <v>-4137732</v>
      </c>
      <c r="I32" s="20">
        <v>38790944</v>
      </c>
      <c r="J32" s="20">
        <v>34653212</v>
      </c>
      <c r="K32" s="20">
        <v>16992233</v>
      </c>
      <c r="L32" s="20">
        <v>-8773877</v>
      </c>
      <c r="M32" s="20">
        <v>-20147008</v>
      </c>
      <c r="N32" s="20">
        <v>-11928652</v>
      </c>
      <c r="O32" s="20">
        <v>16390623</v>
      </c>
      <c r="P32" s="20">
        <v>4150931</v>
      </c>
      <c r="Q32" s="20">
        <v>-8445158</v>
      </c>
      <c r="R32" s="20">
        <v>12096396</v>
      </c>
      <c r="S32" s="20"/>
      <c r="T32" s="20"/>
      <c r="U32" s="20"/>
      <c r="V32" s="20"/>
      <c r="W32" s="20">
        <v>34820956</v>
      </c>
      <c r="X32" s="20">
        <v>155356846</v>
      </c>
      <c r="Y32" s="20">
        <v>-120535890</v>
      </c>
      <c r="Z32" s="21">
        <v>-77.586468252580261</v>
      </c>
      <c r="AA32" s="22">
        <v>132568866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>
        <v>-2795511</v>
      </c>
      <c r="L33" s="20"/>
      <c r="M33" s="20"/>
      <c r="N33" s="20">
        <v>-2795511</v>
      </c>
      <c r="O33" s="20"/>
      <c r="P33" s="20"/>
      <c r="Q33" s="20"/>
      <c r="R33" s="20"/>
      <c r="S33" s="20"/>
      <c r="T33" s="20"/>
      <c r="U33" s="20"/>
      <c r="V33" s="20"/>
      <c r="W33" s="20">
        <v>-2795511</v>
      </c>
      <c r="X33" s="20">
        <v>-3599253</v>
      </c>
      <c r="Y33" s="20">
        <v>803742</v>
      </c>
      <c r="Z33" s="21">
        <v>-22.33080030773052</v>
      </c>
      <c r="AA33" s="22">
        <v>-4799000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121743603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>
        <v>2078903</v>
      </c>
      <c r="L35" s="20">
        <v>-2639410</v>
      </c>
      <c r="M35" s="20">
        <v>2045690</v>
      </c>
      <c r="N35" s="20">
        <v>1485183</v>
      </c>
      <c r="O35" s="20">
        <v>1811704</v>
      </c>
      <c r="P35" s="20">
        <v>2048540</v>
      </c>
      <c r="Q35" s="20">
        <v>1975529</v>
      </c>
      <c r="R35" s="20">
        <v>5835773</v>
      </c>
      <c r="S35" s="20"/>
      <c r="T35" s="20"/>
      <c r="U35" s="20"/>
      <c r="V35" s="20"/>
      <c r="W35" s="20">
        <v>11421714</v>
      </c>
      <c r="X35" s="20"/>
      <c r="Y35" s="20">
        <v>11421714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656436174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130280674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16269083</v>
      </c>
      <c r="L37" s="31">
        <f t="shared" si="3"/>
        <v>-11419196</v>
      </c>
      <c r="M37" s="31">
        <f t="shared" si="3"/>
        <v>-18101318</v>
      </c>
      <c r="N37" s="31">
        <f t="shared" si="3"/>
        <v>-13251431</v>
      </c>
      <c r="O37" s="31">
        <f t="shared" si="3"/>
        <v>18201924</v>
      </c>
      <c r="P37" s="31">
        <f t="shared" si="3"/>
        <v>6199457</v>
      </c>
      <c r="Q37" s="31">
        <f t="shared" si="3"/>
        <v>-6470151</v>
      </c>
      <c r="R37" s="31">
        <f t="shared" si="3"/>
        <v>17931230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43431015</v>
      </c>
      <c r="X37" s="31">
        <f t="shared" si="3"/>
        <v>154268401</v>
      </c>
      <c r="Y37" s="31">
        <f t="shared" si="3"/>
        <v>-110837386</v>
      </c>
      <c r="Z37" s="32">
        <f>+IF(X37&lt;&gt;0,+(Y37/X37)*100,0)</f>
        <v>-71.847108858022068</v>
      </c>
      <c r="AA37" s="33">
        <f>SUM(AA29:AA36)</f>
        <v>130280674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46962</v>
      </c>
      <c r="Y40" s="20">
        <v>-46962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46962</v>
      </c>
      <c r="Y43" s="36">
        <f t="shared" si="4"/>
        <v>-46962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656436174</v>
      </c>
      <c r="D44" s="29">
        <f>+D37+D43</f>
        <v>0</v>
      </c>
      <c r="E44" s="30">
        <f t="shared" si="5"/>
        <v>354111657</v>
      </c>
      <c r="F44" s="31">
        <f t="shared" si="5"/>
        <v>130343284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16269083</v>
      </c>
      <c r="L44" s="31">
        <f t="shared" si="5"/>
        <v>-11419196</v>
      </c>
      <c r="M44" s="31">
        <f t="shared" si="5"/>
        <v>-18101318</v>
      </c>
      <c r="N44" s="31">
        <f t="shared" si="5"/>
        <v>-13251431</v>
      </c>
      <c r="O44" s="31">
        <f t="shared" si="5"/>
        <v>18201924</v>
      </c>
      <c r="P44" s="31">
        <f t="shared" si="5"/>
        <v>6199457</v>
      </c>
      <c r="Q44" s="31">
        <f t="shared" si="5"/>
        <v>-6470151</v>
      </c>
      <c r="R44" s="31">
        <f t="shared" si="5"/>
        <v>17931230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43431015</v>
      </c>
      <c r="X44" s="31">
        <f t="shared" si="5"/>
        <v>154315363</v>
      </c>
      <c r="Y44" s="31">
        <f t="shared" si="5"/>
        <v>-110884348</v>
      </c>
      <c r="Z44" s="32">
        <f>+IF(X44&lt;&gt;0,+(Y44/X44)*100,0)</f>
        <v>-71.855676482451074</v>
      </c>
      <c r="AA44" s="33">
        <f>+AA37+AA43</f>
        <v>130343284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-327617994</v>
      </c>
      <c r="D45" s="42">
        <f t="shared" si="6"/>
        <v>0</v>
      </c>
      <c r="E45" s="43">
        <f t="shared" si="6"/>
        <v>531212893</v>
      </c>
      <c r="F45" s="44">
        <f t="shared" si="6"/>
        <v>43628907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-922929</v>
      </c>
      <c r="L45" s="44">
        <f t="shared" si="6"/>
        <v>8471113</v>
      </c>
      <c r="M45" s="44">
        <f t="shared" si="6"/>
        <v>-1322891</v>
      </c>
      <c r="N45" s="44">
        <f t="shared" si="6"/>
        <v>6225293</v>
      </c>
      <c r="O45" s="44">
        <f t="shared" si="6"/>
        <v>-4533140</v>
      </c>
      <c r="P45" s="44">
        <f t="shared" si="6"/>
        <v>2158045</v>
      </c>
      <c r="Q45" s="44">
        <f t="shared" si="6"/>
        <v>-13228871</v>
      </c>
      <c r="R45" s="44">
        <f t="shared" si="6"/>
        <v>-15603966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-38504399</v>
      </c>
      <c r="X45" s="44">
        <f t="shared" si="6"/>
        <v>34760805</v>
      </c>
      <c r="Y45" s="44">
        <f t="shared" si="6"/>
        <v>-73265204</v>
      </c>
      <c r="Z45" s="45">
        <f>+IF(X45&lt;&gt;0,+(Y45/X45)*100,0)</f>
        <v>-210.76958373087157</v>
      </c>
      <c r="AA45" s="46">
        <f>+AA26-AA44</f>
        <v>43628907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-8571370</v>
      </c>
      <c r="G47" s="20"/>
      <c r="H47" s="20">
        <v>-1983129</v>
      </c>
      <c r="I47" s="20"/>
      <c r="J47" s="20">
        <v>-1983129</v>
      </c>
      <c r="K47" s="20">
        <v>10778</v>
      </c>
      <c r="L47" s="20"/>
      <c r="M47" s="20"/>
      <c r="N47" s="20">
        <v>10778</v>
      </c>
      <c r="O47" s="20"/>
      <c r="P47" s="20"/>
      <c r="Q47" s="20"/>
      <c r="R47" s="20"/>
      <c r="S47" s="20"/>
      <c r="T47" s="20"/>
      <c r="U47" s="20"/>
      <c r="V47" s="20"/>
      <c r="W47" s="20">
        <v>-1972351</v>
      </c>
      <c r="X47" s="20">
        <v>-17439460</v>
      </c>
      <c r="Y47" s="20">
        <v>15467109</v>
      </c>
      <c r="Z47" s="47">
        <v>-88.690297750045005</v>
      </c>
      <c r="AA47" s="22">
        <v>-8571370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-8571370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10778</v>
      </c>
      <c r="L50" s="52">
        <f t="shared" si="7"/>
        <v>0</v>
      </c>
      <c r="M50" s="52">
        <f t="shared" si="7"/>
        <v>0</v>
      </c>
      <c r="N50" s="52">
        <f t="shared" si="7"/>
        <v>10778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-1972351</v>
      </c>
      <c r="X50" s="52">
        <f t="shared" si="7"/>
        <v>-17439460</v>
      </c>
      <c r="Y50" s="52">
        <f t="shared" si="7"/>
        <v>15467109</v>
      </c>
      <c r="Z50" s="53">
        <f>+IF(X50&lt;&gt;0,+(Y50/X50)*100,0)</f>
        <v>-88.690297750045005</v>
      </c>
      <c r="AA50" s="54">
        <f>SUM(AA47:AA49)</f>
        <v>-8571370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-61621819</v>
      </c>
      <c r="F6" s="20">
        <v>-27540464</v>
      </c>
      <c r="G6" s="20">
        <v>-209154295</v>
      </c>
      <c r="H6" s="20">
        <v>-9435038</v>
      </c>
      <c r="I6" s="20">
        <v>-9429933</v>
      </c>
      <c r="J6" s="20">
        <v>-228019266</v>
      </c>
      <c r="K6" s="20">
        <v>1135669</v>
      </c>
      <c r="L6" s="20"/>
      <c r="M6" s="20">
        <v>-6312875</v>
      </c>
      <c r="N6" s="20">
        <v>-5177206</v>
      </c>
      <c r="O6" s="20">
        <v>759148</v>
      </c>
      <c r="P6" s="20">
        <v>911911</v>
      </c>
      <c r="Q6" s="20">
        <v>-5379968</v>
      </c>
      <c r="R6" s="20">
        <v>-3708909</v>
      </c>
      <c r="S6" s="20"/>
      <c r="T6" s="20"/>
      <c r="U6" s="20"/>
      <c r="V6" s="20"/>
      <c r="W6" s="20">
        <v>-236905381</v>
      </c>
      <c r="X6" s="20">
        <v>-30345931</v>
      </c>
      <c r="Y6" s="20">
        <v>-206559450</v>
      </c>
      <c r="Z6" s="21">
        <v>680.68252709069952</v>
      </c>
      <c r="AA6" s="22">
        <v>-27540464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>
        <v>2757254</v>
      </c>
      <c r="L7" s="20"/>
      <c r="M7" s="20">
        <v>7471436</v>
      </c>
      <c r="N7" s="20">
        <v>10228690</v>
      </c>
      <c r="O7" s="20">
        <v>2354427</v>
      </c>
      <c r="P7" s="20">
        <v>6625288</v>
      </c>
      <c r="Q7" s="20">
        <v>2187763</v>
      </c>
      <c r="R7" s="20">
        <v>11167478</v>
      </c>
      <c r="S7" s="20"/>
      <c r="T7" s="20"/>
      <c r="U7" s="20"/>
      <c r="V7" s="20"/>
      <c r="W7" s="20">
        <v>76339896</v>
      </c>
      <c r="X7" s="20">
        <v>110242632</v>
      </c>
      <c r="Y7" s="20">
        <v>-33902736</v>
      </c>
      <c r="Z7" s="21">
        <v>-30.75283616232965</v>
      </c>
      <c r="AA7" s="22">
        <v>126116394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>
        <v>2161174</v>
      </c>
      <c r="L8" s="20"/>
      <c r="M8" s="20">
        <v>2190884</v>
      </c>
      <c r="N8" s="20">
        <v>4352058</v>
      </c>
      <c r="O8" s="20">
        <v>2214368</v>
      </c>
      <c r="P8" s="20">
        <v>2222886</v>
      </c>
      <c r="Q8" s="20">
        <v>2234867</v>
      </c>
      <c r="R8" s="20">
        <v>6672121</v>
      </c>
      <c r="S8" s="20"/>
      <c r="T8" s="20"/>
      <c r="U8" s="20"/>
      <c r="V8" s="20"/>
      <c r="W8" s="20">
        <v>14635583</v>
      </c>
      <c r="X8" s="20">
        <v>114408</v>
      </c>
      <c r="Y8" s="20">
        <v>14521175</v>
      </c>
      <c r="Z8" s="21">
        <v>12692.447206489056</v>
      </c>
      <c r="AA8" s="22">
        <v>152539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>
        <v>1408736</v>
      </c>
      <c r="L11" s="24"/>
      <c r="M11" s="20">
        <v>-404711</v>
      </c>
      <c r="N11" s="24">
        <v>1004025</v>
      </c>
      <c r="O11" s="24">
        <v>-123915</v>
      </c>
      <c r="P11" s="24">
        <v>18168</v>
      </c>
      <c r="Q11" s="20">
        <v>948611</v>
      </c>
      <c r="R11" s="24">
        <v>842864</v>
      </c>
      <c r="S11" s="24"/>
      <c r="T11" s="20"/>
      <c r="U11" s="24"/>
      <c r="V11" s="24"/>
      <c r="W11" s="24">
        <v>23916385</v>
      </c>
      <c r="X11" s="20"/>
      <c r="Y11" s="24">
        <v>23916385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64647114</v>
      </c>
      <c r="F13" s="31">
        <f t="shared" si="0"/>
        <v>98728469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7462833</v>
      </c>
      <c r="L13" s="31">
        <f t="shared" si="0"/>
        <v>0</v>
      </c>
      <c r="M13" s="31">
        <f t="shared" si="0"/>
        <v>2944734</v>
      </c>
      <c r="N13" s="31">
        <f t="shared" si="0"/>
        <v>10407567</v>
      </c>
      <c r="O13" s="31">
        <f t="shared" si="0"/>
        <v>5204028</v>
      </c>
      <c r="P13" s="31">
        <f t="shared" si="0"/>
        <v>9778253</v>
      </c>
      <c r="Q13" s="31">
        <f t="shared" si="0"/>
        <v>-8727</v>
      </c>
      <c r="R13" s="31">
        <f t="shared" si="0"/>
        <v>14973554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-123473613</v>
      </c>
      <c r="X13" s="31">
        <f t="shared" si="0"/>
        <v>80011109</v>
      </c>
      <c r="Y13" s="31">
        <f t="shared" si="0"/>
        <v>-203484722</v>
      </c>
      <c r="Z13" s="32">
        <f>+IF(X13&lt;&gt;0,+(Y13/X13)*100,0)</f>
        <v>-254.32058690750057</v>
      </c>
      <c r="AA13" s="33">
        <f>SUM(AA6:AA12)</f>
        <v>98728469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>
        <v>27261</v>
      </c>
      <c r="L17" s="24"/>
      <c r="M17" s="20"/>
      <c r="N17" s="24">
        <v>27261</v>
      </c>
      <c r="O17" s="24"/>
      <c r="P17" s="24"/>
      <c r="Q17" s="20"/>
      <c r="R17" s="24"/>
      <c r="S17" s="24"/>
      <c r="T17" s="20"/>
      <c r="U17" s="24"/>
      <c r="V17" s="24"/>
      <c r="W17" s="24">
        <v>176365467</v>
      </c>
      <c r="X17" s="20">
        <v>-9750834</v>
      </c>
      <c r="Y17" s="24">
        <v>186116301</v>
      </c>
      <c r="Z17" s="25">
        <v>-1908.7218693293312</v>
      </c>
      <c r="AA17" s="26">
        <v>-13001108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27261</v>
      </c>
      <c r="L25" s="36">
        <f t="shared" si="1"/>
        <v>0</v>
      </c>
      <c r="M25" s="36">
        <f t="shared" si="1"/>
        <v>0</v>
      </c>
      <c r="N25" s="36">
        <f t="shared" si="1"/>
        <v>27261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176365467</v>
      </c>
      <c r="X25" s="36">
        <f t="shared" si="1"/>
        <v>-9750834</v>
      </c>
      <c r="Y25" s="36">
        <f t="shared" si="1"/>
        <v>186116301</v>
      </c>
      <c r="Z25" s="37">
        <f>+IF(X25&lt;&gt;0,+(Y25/X25)*100,0)</f>
        <v>-1908.7218693293312</v>
      </c>
      <c r="AA25" s="38">
        <f>SUM(AA15:AA24)</f>
        <v>-13001108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51646006</v>
      </c>
      <c r="F26" s="31">
        <f t="shared" si="2"/>
        <v>85727361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7490094</v>
      </c>
      <c r="L26" s="31">
        <f t="shared" si="2"/>
        <v>0</v>
      </c>
      <c r="M26" s="31">
        <f t="shared" si="2"/>
        <v>2944734</v>
      </c>
      <c r="N26" s="31">
        <f t="shared" si="2"/>
        <v>10434828</v>
      </c>
      <c r="O26" s="31">
        <f t="shared" si="2"/>
        <v>5204028</v>
      </c>
      <c r="P26" s="31">
        <f t="shared" si="2"/>
        <v>9778253</v>
      </c>
      <c r="Q26" s="31">
        <f t="shared" si="2"/>
        <v>-8727</v>
      </c>
      <c r="R26" s="31">
        <f t="shared" si="2"/>
        <v>14973554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52891854</v>
      </c>
      <c r="X26" s="31">
        <f t="shared" si="2"/>
        <v>70260275</v>
      </c>
      <c r="Y26" s="31">
        <f t="shared" si="2"/>
        <v>-17368421</v>
      </c>
      <c r="Z26" s="32">
        <f>+IF(X26&lt;&gt;0,+(Y26/X26)*100,0)</f>
        <v>-24.720115314094627</v>
      </c>
      <c r="AA26" s="33">
        <f>+AA13+AA25</f>
        <v>85727361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>
        <v>-944</v>
      </c>
      <c r="L31" s="20"/>
      <c r="M31" s="20"/>
      <c r="N31" s="20">
        <v>-944</v>
      </c>
      <c r="O31" s="20"/>
      <c r="P31" s="20"/>
      <c r="Q31" s="20">
        <v>-588</v>
      </c>
      <c r="R31" s="20">
        <v>-588</v>
      </c>
      <c r="S31" s="20"/>
      <c r="T31" s="20"/>
      <c r="U31" s="20"/>
      <c r="V31" s="20"/>
      <c r="W31" s="20">
        <v>-4106</v>
      </c>
      <c r="X31" s="20">
        <v>1687052</v>
      </c>
      <c r="Y31" s="20">
        <v>-1691158</v>
      </c>
      <c r="Z31" s="21">
        <v>-100.24338313223302</v>
      </c>
      <c r="AA31" s="22">
        <v>1687052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-8691596</v>
      </c>
      <c r="F32" s="20">
        <v>-5691596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>
        <v>1840139</v>
      </c>
      <c r="L32" s="20"/>
      <c r="M32" s="20">
        <v>-1109937</v>
      </c>
      <c r="N32" s="20">
        <v>730202</v>
      </c>
      <c r="O32" s="20">
        <v>175794</v>
      </c>
      <c r="P32" s="20">
        <v>-438595</v>
      </c>
      <c r="Q32" s="20">
        <v>318074</v>
      </c>
      <c r="R32" s="20">
        <v>55273</v>
      </c>
      <c r="S32" s="20"/>
      <c r="T32" s="20"/>
      <c r="U32" s="20"/>
      <c r="V32" s="20"/>
      <c r="W32" s="20">
        <v>10973930</v>
      </c>
      <c r="X32" s="20">
        <v>-3518700</v>
      </c>
      <c r="Y32" s="20">
        <v>14492630</v>
      </c>
      <c r="Z32" s="21">
        <v>-411.87455594395652</v>
      </c>
      <c r="AA32" s="22">
        <v>-5691596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>
        <v>1174523</v>
      </c>
      <c r="L35" s="20"/>
      <c r="M35" s="20">
        <v>41789</v>
      </c>
      <c r="N35" s="20">
        <v>1216312</v>
      </c>
      <c r="O35" s="20">
        <v>575067</v>
      </c>
      <c r="P35" s="20">
        <v>434059</v>
      </c>
      <c r="Q35" s="20">
        <v>-37027</v>
      </c>
      <c r="R35" s="20">
        <v>972099</v>
      </c>
      <c r="S35" s="20"/>
      <c r="T35" s="20"/>
      <c r="U35" s="20"/>
      <c r="V35" s="20"/>
      <c r="W35" s="20">
        <v>20421501</v>
      </c>
      <c r="X35" s="20">
        <v>9152847</v>
      </c>
      <c r="Y35" s="20">
        <v>11268654</v>
      </c>
      <c r="Z35" s="21">
        <v>123.11638116533577</v>
      </c>
      <c r="AA35" s="22">
        <v>12203801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8199257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3013718</v>
      </c>
      <c r="L37" s="31">
        <f t="shared" si="3"/>
        <v>0</v>
      </c>
      <c r="M37" s="31">
        <f t="shared" si="3"/>
        <v>-1068148</v>
      </c>
      <c r="N37" s="31">
        <f t="shared" si="3"/>
        <v>1945570</v>
      </c>
      <c r="O37" s="31">
        <f t="shared" si="3"/>
        <v>750861</v>
      </c>
      <c r="P37" s="31">
        <f t="shared" si="3"/>
        <v>-4536</v>
      </c>
      <c r="Q37" s="31">
        <f t="shared" si="3"/>
        <v>280459</v>
      </c>
      <c r="R37" s="31">
        <f t="shared" si="3"/>
        <v>1026784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31391325</v>
      </c>
      <c r="X37" s="31">
        <f t="shared" si="3"/>
        <v>7321199</v>
      </c>
      <c r="Y37" s="31">
        <f t="shared" si="3"/>
        <v>24070126</v>
      </c>
      <c r="Z37" s="32">
        <f>+IF(X37&lt;&gt;0,+(Y37/X37)*100,0)</f>
        <v>328.7730056238056</v>
      </c>
      <c r="AA37" s="33">
        <f>SUM(AA29:AA36)</f>
        <v>8199257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5199257</v>
      </c>
      <c r="F44" s="31">
        <f t="shared" si="5"/>
        <v>8199257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3013718</v>
      </c>
      <c r="L44" s="31">
        <f t="shared" si="5"/>
        <v>0</v>
      </c>
      <c r="M44" s="31">
        <f t="shared" si="5"/>
        <v>-1068148</v>
      </c>
      <c r="N44" s="31">
        <f t="shared" si="5"/>
        <v>1945570</v>
      </c>
      <c r="O44" s="31">
        <f t="shared" si="5"/>
        <v>750861</v>
      </c>
      <c r="P44" s="31">
        <f t="shared" si="5"/>
        <v>-4536</v>
      </c>
      <c r="Q44" s="31">
        <f t="shared" si="5"/>
        <v>280459</v>
      </c>
      <c r="R44" s="31">
        <f t="shared" si="5"/>
        <v>1026784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31391325</v>
      </c>
      <c r="X44" s="31">
        <f t="shared" si="5"/>
        <v>7321199</v>
      </c>
      <c r="Y44" s="31">
        <f t="shared" si="5"/>
        <v>24070126</v>
      </c>
      <c r="Z44" s="32">
        <f>+IF(X44&lt;&gt;0,+(Y44/X44)*100,0)</f>
        <v>328.7730056238056</v>
      </c>
      <c r="AA44" s="33">
        <f>+AA37+AA43</f>
        <v>8199257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46446749</v>
      </c>
      <c r="F45" s="44">
        <f t="shared" si="6"/>
        <v>77528104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4476376</v>
      </c>
      <c r="L45" s="44">
        <f t="shared" si="6"/>
        <v>0</v>
      </c>
      <c r="M45" s="44">
        <f t="shared" si="6"/>
        <v>4012882</v>
      </c>
      <c r="N45" s="44">
        <f t="shared" si="6"/>
        <v>8489258</v>
      </c>
      <c r="O45" s="44">
        <f t="shared" si="6"/>
        <v>4453167</v>
      </c>
      <c r="P45" s="44">
        <f t="shared" si="6"/>
        <v>9782789</v>
      </c>
      <c r="Q45" s="44">
        <f t="shared" si="6"/>
        <v>-289186</v>
      </c>
      <c r="R45" s="44">
        <f t="shared" si="6"/>
        <v>13946770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21500529</v>
      </c>
      <c r="X45" s="44">
        <f t="shared" si="6"/>
        <v>62939076</v>
      </c>
      <c r="Y45" s="44">
        <f t="shared" si="6"/>
        <v>-41438547</v>
      </c>
      <c r="Z45" s="45">
        <f>+IF(X45&lt;&gt;0,+(Y45/X45)*100,0)</f>
        <v>-65.839141013128312</v>
      </c>
      <c r="AA45" s="46">
        <f>+AA26-AA44</f>
        <v>77528104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16593792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2004764</v>
      </c>
      <c r="Y47" s="20">
        <v>-2004764</v>
      </c>
      <c r="Z47" s="47">
        <v>-100</v>
      </c>
      <c r="AA47" s="22">
        <v>16593792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16593792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2004764</v>
      </c>
      <c r="Y50" s="52">
        <f t="shared" si="7"/>
        <v>-2004764</v>
      </c>
      <c r="Z50" s="53">
        <f>+IF(X50&lt;&gt;0,+(Y50/X50)*100,0)</f>
        <v>-100</v>
      </c>
      <c r="AA50" s="54">
        <f>SUM(AA47:AA49)</f>
        <v>16593792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-375524254</v>
      </c>
      <c r="G6" s="20">
        <v>729432757</v>
      </c>
      <c r="H6" s="20">
        <v>20849899</v>
      </c>
      <c r="I6" s="20">
        <v>21562831</v>
      </c>
      <c r="J6" s="20">
        <v>771845487</v>
      </c>
      <c r="K6" s="20">
        <v>6424086</v>
      </c>
      <c r="L6" s="20">
        <v>10384422</v>
      </c>
      <c r="M6" s="20">
        <v>-3699149</v>
      </c>
      <c r="N6" s="20">
        <v>13109359</v>
      </c>
      <c r="O6" s="20">
        <v>8968616</v>
      </c>
      <c r="P6" s="20">
        <v>26887448</v>
      </c>
      <c r="Q6" s="20">
        <v>15068802</v>
      </c>
      <c r="R6" s="20">
        <v>50924866</v>
      </c>
      <c r="S6" s="20"/>
      <c r="T6" s="20"/>
      <c r="U6" s="20"/>
      <c r="V6" s="20"/>
      <c r="W6" s="20">
        <v>835879712</v>
      </c>
      <c r="X6" s="20">
        <v>-242212510</v>
      </c>
      <c r="Y6" s="20">
        <v>1078092222</v>
      </c>
      <c r="Z6" s="21">
        <v>-445.10179181083583</v>
      </c>
      <c r="AA6" s="22">
        <v>-375524254</v>
      </c>
    </row>
    <row r="7" spans="1:27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288362756</v>
      </c>
      <c r="G7" s="20">
        <v>85544939</v>
      </c>
      <c r="H7" s="20">
        <v>-69857790</v>
      </c>
      <c r="I7" s="20">
        <v>11474399</v>
      </c>
      <c r="J7" s="20">
        <v>27161548</v>
      </c>
      <c r="K7" s="20">
        <v>7655123</v>
      </c>
      <c r="L7" s="20">
        <v>9335308</v>
      </c>
      <c r="M7" s="20">
        <v>18869543</v>
      </c>
      <c r="N7" s="20">
        <v>35859974</v>
      </c>
      <c r="O7" s="20">
        <v>16824956</v>
      </c>
      <c r="P7" s="20">
        <v>33839662</v>
      </c>
      <c r="Q7" s="20">
        <v>12066804</v>
      </c>
      <c r="R7" s="20">
        <v>62731422</v>
      </c>
      <c r="S7" s="20"/>
      <c r="T7" s="20"/>
      <c r="U7" s="20"/>
      <c r="V7" s="20"/>
      <c r="W7" s="20">
        <v>125752944</v>
      </c>
      <c r="X7" s="20">
        <v>167859035</v>
      </c>
      <c r="Y7" s="20">
        <v>-42106091</v>
      </c>
      <c r="Z7" s="21">
        <v>-25.08419698707311</v>
      </c>
      <c r="AA7" s="22">
        <v>288362756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787500</v>
      </c>
      <c r="Y8" s="20">
        <v>-787500</v>
      </c>
      <c r="Z8" s="21">
        <v>-100</v>
      </c>
      <c r="AA8" s="22">
        <v>1050000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-100500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>
        <v>-599216</v>
      </c>
      <c r="L10" s="20">
        <v>-828110</v>
      </c>
      <c r="M10" s="20">
        <v>-794116</v>
      </c>
      <c r="N10" s="20">
        <v>-2221442</v>
      </c>
      <c r="O10" s="20">
        <v>-353540</v>
      </c>
      <c r="P10" s="20">
        <v>-384162</v>
      </c>
      <c r="Q10" s="20">
        <v>-401419</v>
      </c>
      <c r="R10" s="20">
        <v>-1139121</v>
      </c>
      <c r="S10" s="20"/>
      <c r="T10" s="20"/>
      <c r="U10" s="20"/>
      <c r="V10" s="20"/>
      <c r="W10" s="20">
        <v>-17549619</v>
      </c>
      <c r="X10" s="20">
        <v>-75122</v>
      </c>
      <c r="Y10" s="20">
        <v>-17474497</v>
      </c>
      <c r="Z10" s="21">
        <v>23261.490641889195</v>
      </c>
      <c r="AA10" s="22">
        <v>-100500</v>
      </c>
    </row>
    <row r="11" spans="1:27" x14ac:dyDescent="0.25">
      <c r="A11" s="23" t="s">
        <v>39</v>
      </c>
      <c r="B11" s="17" t="s">
        <v>32</v>
      </c>
      <c r="C11" s="18">
        <v>341903984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>
        <v>6667801</v>
      </c>
      <c r="L11" s="24">
        <v>6059376</v>
      </c>
      <c r="M11" s="20">
        <v>5910240</v>
      </c>
      <c r="N11" s="24">
        <v>18637417</v>
      </c>
      <c r="O11" s="24">
        <v>4927791</v>
      </c>
      <c r="P11" s="24">
        <v>5315095</v>
      </c>
      <c r="Q11" s="20">
        <v>920560</v>
      </c>
      <c r="R11" s="24">
        <v>11163446</v>
      </c>
      <c r="S11" s="24"/>
      <c r="T11" s="20"/>
      <c r="U11" s="24"/>
      <c r="V11" s="24"/>
      <c r="W11" s="24">
        <v>401308320</v>
      </c>
      <c r="X11" s="20"/>
      <c r="Y11" s="24">
        <v>401308320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15176520</v>
      </c>
      <c r="Y12" s="20">
        <v>-20184969</v>
      </c>
      <c r="Z12" s="21">
        <v>-133.00130069343962</v>
      </c>
      <c r="AA12" s="22">
        <v>20235360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1039031801</v>
      </c>
      <c r="D13" s="29">
        <f>SUM(D6:D12)</f>
        <v>0</v>
      </c>
      <c r="E13" s="30">
        <f t="shared" si="0"/>
        <v>-119143472</v>
      </c>
      <c r="F13" s="31">
        <f t="shared" si="0"/>
        <v>-65976638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20147794</v>
      </c>
      <c r="L13" s="31">
        <f t="shared" si="0"/>
        <v>24950996</v>
      </c>
      <c r="M13" s="31">
        <f t="shared" si="0"/>
        <v>20286518</v>
      </c>
      <c r="N13" s="31">
        <f t="shared" si="0"/>
        <v>65385308</v>
      </c>
      <c r="O13" s="31">
        <f t="shared" si="0"/>
        <v>30367823</v>
      </c>
      <c r="P13" s="31">
        <f t="shared" si="0"/>
        <v>65658043</v>
      </c>
      <c r="Q13" s="31">
        <f t="shared" si="0"/>
        <v>27654747</v>
      </c>
      <c r="R13" s="31">
        <f t="shared" si="0"/>
        <v>123680613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1340382908</v>
      </c>
      <c r="X13" s="31">
        <f t="shared" si="0"/>
        <v>-58464577</v>
      </c>
      <c r="Y13" s="31">
        <f t="shared" si="0"/>
        <v>1398847485</v>
      </c>
      <c r="Z13" s="32">
        <f>+IF(X13&lt;&gt;0,+(Y13/X13)*100,0)</f>
        <v>-2392.6410773484258</v>
      </c>
      <c r="AA13" s="33">
        <f>SUM(AA6:AA12)</f>
        <v>-65976638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223364187</v>
      </c>
      <c r="D17" s="18"/>
      <c r="E17" s="19">
        <v>-450990</v>
      </c>
      <c r="F17" s="20">
        <v>-1281182</v>
      </c>
      <c r="G17" s="24">
        <v>229700398</v>
      </c>
      <c r="H17" s="24">
        <v>12554470</v>
      </c>
      <c r="I17" s="24">
        <v>81180</v>
      </c>
      <c r="J17" s="20">
        <v>242336048</v>
      </c>
      <c r="K17" s="24">
        <v>1778596</v>
      </c>
      <c r="L17" s="24"/>
      <c r="M17" s="20">
        <v>-19465136</v>
      </c>
      <c r="N17" s="24">
        <v>-17686540</v>
      </c>
      <c r="O17" s="24">
        <v>20593454</v>
      </c>
      <c r="P17" s="24">
        <v>-22585111</v>
      </c>
      <c r="Q17" s="20"/>
      <c r="R17" s="24">
        <v>-1991657</v>
      </c>
      <c r="S17" s="24"/>
      <c r="T17" s="20"/>
      <c r="U17" s="24"/>
      <c r="V17" s="24"/>
      <c r="W17" s="24">
        <v>222657851</v>
      </c>
      <c r="X17" s="20">
        <v>-545795</v>
      </c>
      <c r="Y17" s="24">
        <v>223203646</v>
      </c>
      <c r="Z17" s="25">
        <v>-40895.143048214071</v>
      </c>
      <c r="AA17" s="26">
        <v>-1281182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255169222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29394108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1778596</v>
      </c>
      <c r="L25" s="36">
        <f t="shared" si="1"/>
        <v>0</v>
      </c>
      <c r="M25" s="36">
        <f t="shared" si="1"/>
        <v>-19465136</v>
      </c>
      <c r="N25" s="36">
        <f t="shared" si="1"/>
        <v>-17686540</v>
      </c>
      <c r="O25" s="36">
        <f t="shared" si="1"/>
        <v>20593454</v>
      </c>
      <c r="P25" s="36">
        <f t="shared" si="1"/>
        <v>-22585111</v>
      </c>
      <c r="Q25" s="36">
        <f t="shared" si="1"/>
        <v>0</v>
      </c>
      <c r="R25" s="36">
        <f t="shared" si="1"/>
        <v>-1991657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254462889</v>
      </c>
      <c r="X25" s="36">
        <f t="shared" si="1"/>
        <v>30129495</v>
      </c>
      <c r="Y25" s="36">
        <f t="shared" si="1"/>
        <v>224333394</v>
      </c>
      <c r="Z25" s="37">
        <f>+IF(X25&lt;&gt;0,+(Y25/X25)*100,0)</f>
        <v>744.56406919531833</v>
      </c>
      <c r="AA25" s="38">
        <f>SUM(AA15:AA24)</f>
        <v>29394108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1294201023</v>
      </c>
      <c r="D26" s="29">
        <f>+D13+D25</f>
        <v>0</v>
      </c>
      <c r="E26" s="30">
        <f t="shared" si="2"/>
        <v>-88919172</v>
      </c>
      <c r="F26" s="31">
        <f t="shared" si="2"/>
        <v>-36582530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21926390</v>
      </c>
      <c r="L26" s="31">
        <f t="shared" si="2"/>
        <v>24950996</v>
      </c>
      <c r="M26" s="31">
        <f t="shared" si="2"/>
        <v>821382</v>
      </c>
      <c r="N26" s="31">
        <f t="shared" si="2"/>
        <v>47698768</v>
      </c>
      <c r="O26" s="31">
        <f t="shared" si="2"/>
        <v>50961277</v>
      </c>
      <c r="P26" s="31">
        <f t="shared" si="2"/>
        <v>43072932</v>
      </c>
      <c r="Q26" s="31">
        <f t="shared" si="2"/>
        <v>27654747</v>
      </c>
      <c r="R26" s="31">
        <f t="shared" si="2"/>
        <v>121688956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1594845797</v>
      </c>
      <c r="X26" s="31">
        <f t="shared" si="2"/>
        <v>-28335082</v>
      </c>
      <c r="Y26" s="31">
        <f t="shared" si="2"/>
        <v>1623180879</v>
      </c>
      <c r="Z26" s="32">
        <f>+IF(X26&lt;&gt;0,+(Y26/X26)*100,0)</f>
        <v>-5728.5201398040772</v>
      </c>
      <c r="AA26" s="33">
        <f>+AA13+AA25</f>
        <v>-36582530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>
        <v>-1404</v>
      </c>
      <c r="N31" s="20">
        <v>-1404</v>
      </c>
      <c r="O31" s="20"/>
      <c r="P31" s="20">
        <v>-6142</v>
      </c>
      <c r="Q31" s="20"/>
      <c r="R31" s="20">
        <v>-6142</v>
      </c>
      <c r="S31" s="20"/>
      <c r="T31" s="20"/>
      <c r="U31" s="20"/>
      <c r="V31" s="20"/>
      <c r="W31" s="20">
        <v>963477</v>
      </c>
      <c r="X31" s="20"/>
      <c r="Y31" s="20">
        <v>963477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1807169353</v>
      </c>
      <c r="D32" s="18"/>
      <c r="E32" s="19">
        <v>300000</v>
      </c>
      <c r="F32" s="20">
        <v>299502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>
        <v>33848878</v>
      </c>
      <c r="L32" s="20">
        <v>42141817</v>
      </c>
      <c r="M32" s="20">
        <v>26518274</v>
      </c>
      <c r="N32" s="20">
        <v>102508969</v>
      </c>
      <c r="O32" s="20">
        <v>27847176</v>
      </c>
      <c r="P32" s="20">
        <v>-29441548</v>
      </c>
      <c r="Q32" s="20">
        <v>-6608885</v>
      </c>
      <c r="R32" s="20">
        <v>-8203257</v>
      </c>
      <c r="S32" s="20"/>
      <c r="T32" s="20"/>
      <c r="U32" s="20"/>
      <c r="V32" s="20"/>
      <c r="W32" s="20">
        <v>2114499037</v>
      </c>
      <c r="X32" s="20">
        <v>224884</v>
      </c>
      <c r="Y32" s="20">
        <v>2114274153</v>
      </c>
      <c r="Z32" s="21">
        <v>940162.10713078745</v>
      </c>
      <c r="AA32" s="22">
        <v>299502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>
        <v>-93357</v>
      </c>
      <c r="M33" s="20">
        <v>443269</v>
      </c>
      <c r="N33" s="20">
        <v>349912</v>
      </c>
      <c r="O33" s="20">
        <v>-1228633</v>
      </c>
      <c r="P33" s="20">
        <v>1700000</v>
      </c>
      <c r="Q33" s="20">
        <v>-144513</v>
      </c>
      <c r="R33" s="20">
        <v>326854</v>
      </c>
      <c r="S33" s="20"/>
      <c r="T33" s="20"/>
      <c r="U33" s="20"/>
      <c r="V33" s="20"/>
      <c r="W33" s="20">
        <v>3406713</v>
      </c>
      <c r="X33" s="20"/>
      <c r="Y33" s="20">
        <v>3406713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254034620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>
        <v>6000469</v>
      </c>
      <c r="L35" s="20">
        <v>5242786</v>
      </c>
      <c r="M35" s="20">
        <v>5960379</v>
      </c>
      <c r="N35" s="20">
        <v>17203634</v>
      </c>
      <c r="O35" s="20">
        <v>6008170</v>
      </c>
      <c r="P35" s="20">
        <v>7232411</v>
      </c>
      <c r="Q35" s="20">
        <v>5275876</v>
      </c>
      <c r="R35" s="20">
        <v>18516457</v>
      </c>
      <c r="S35" s="20"/>
      <c r="T35" s="20"/>
      <c r="U35" s="20"/>
      <c r="V35" s="20"/>
      <c r="W35" s="20">
        <v>307927516</v>
      </c>
      <c r="X35" s="20"/>
      <c r="Y35" s="20">
        <v>307927516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2062406263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299502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39849347</v>
      </c>
      <c r="L37" s="31">
        <f t="shared" si="3"/>
        <v>47291246</v>
      </c>
      <c r="M37" s="31">
        <f t="shared" si="3"/>
        <v>32920518</v>
      </c>
      <c r="N37" s="31">
        <f t="shared" si="3"/>
        <v>120061111</v>
      </c>
      <c r="O37" s="31">
        <f t="shared" si="3"/>
        <v>32626713</v>
      </c>
      <c r="P37" s="31">
        <f t="shared" si="3"/>
        <v>-20515279</v>
      </c>
      <c r="Q37" s="31">
        <f t="shared" si="3"/>
        <v>-1477522</v>
      </c>
      <c r="R37" s="31">
        <f t="shared" si="3"/>
        <v>10633912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2426796743</v>
      </c>
      <c r="X37" s="31">
        <f t="shared" si="3"/>
        <v>224884</v>
      </c>
      <c r="Y37" s="31">
        <f t="shared" si="3"/>
        <v>2426571859</v>
      </c>
      <c r="Z37" s="32">
        <f>+IF(X37&lt;&gt;0,+(Y37/X37)*100,0)</f>
        <v>1079032.6830721616</v>
      </c>
      <c r="AA37" s="33">
        <f>SUM(AA29:AA36)</f>
        <v>299502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2062406263</v>
      </c>
      <c r="D44" s="29">
        <f>+D37+D43</f>
        <v>0</v>
      </c>
      <c r="E44" s="30">
        <f t="shared" si="5"/>
        <v>300000</v>
      </c>
      <c r="F44" s="31">
        <f t="shared" si="5"/>
        <v>299502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39849347</v>
      </c>
      <c r="L44" s="31">
        <f t="shared" si="5"/>
        <v>47291246</v>
      </c>
      <c r="M44" s="31">
        <f t="shared" si="5"/>
        <v>32920518</v>
      </c>
      <c r="N44" s="31">
        <f t="shared" si="5"/>
        <v>120061111</v>
      </c>
      <c r="O44" s="31">
        <f t="shared" si="5"/>
        <v>32626713</v>
      </c>
      <c r="P44" s="31">
        <f t="shared" si="5"/>
        <v>-20515279</v>
      </c>
      <c r="Q44" s="31">
        <f t="shared" si="5"/>
        <v>-1477522</v>
      </c>
      <c r="R44" s="31">
        <f t="shared" si="5"/>
        <v>10633912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2426796743</v>
      </c>
      <c r="X44" s="31">
        <f t="shared" si="5"/>
        <v>224884</v>
      </c>
      <c r="Y44" s="31">
        <f t="shared" si="5"/>
        <v>2426571859</v>
      </c>
      <c r="Z44" s="32">
        <f>+IF(X44&lt;&gt;0,+(Y44/X44)*100,0)</f>
        <v>1079032.6830721616</v>
      </c>
      <c r="AA44" s="33">
        <f>+AA37+AA43</f>
        <v>299502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-768205240</v>
      </c>
      <c r="D45" s="42">
        <f t="shared" si="6"/>
        <v>0</v>
      </c>
      <c r="E45" s="43">
        <f t="shared" si="6"/>
        <v>-89219172</v>
      </c>
      <c r="F45" s="44">
        <f t="shared" si="6"/>
        <v>-36882032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-17922957</v>
      </c>
      <c r="L45" s="44">
        <f t="shared" si="6"/>
        <v>-22340250</v>
      </c>
      <c r="M45" s="44">
        <f t="shared" si="6"/>
        <v>-32099136</v>
      </c>
      <c r="N45" s="44">
        <f t="shared" si="6"/>
        <v>-72362343</v>
      </c>
      <c r="O45" s="44">
        <f t="shared" si="6"/>
        <v>18334564</v>
      </c>
      <c r="P45" s="44">
        <f t="shared" si="6"/>
        <v>63588211</v>
      </c>
      <c r="Q45" s="44">
        <f t="shared" si="6"/>
        <v>29132269</v>
      </c>
      <c r="R45" s="44">
        <f t="shared" si="6"/>
        <v>111055044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-831950946</v>
      </c>
      <c r="X45" s="44">
        <f t="shared" si="6"/>
        <v>-28559966</v>
      </c>
      <c r="Y45" s="44">
        <f t="shared" si="6"/>
        <v>-803390980</v>
      </c>
      <c r="Z45" s="45">
        <f>+IF(X45&lt;&gt;0,+(Y45/X45)*100,0)</f>
        <v>2812.9969762569044</v>
      </c>
      <c r="AA45" s="46">
        <f>+AA26-AA44</f>
        <v>-36882032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-1059056032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-1050733958</v>
      </c>
      <c r="Y47" s="20">
        <v>1655541103</v>
      </c>
      <c r="Z47" s="47">
        <v>-157.56044528637952</v>
      </c>
      <c r="AA47" s="22">
        <v>-1059056032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-1059056032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-1050733958</v>
      </c>
      <c r="Y50" s="52">
        <f t="shared" si="7"/>
        <v>1655541103</v>
      </c>
      <c r="Z50" s="53">
        <f>+IF(X50&lt;&gt;0,+(Y50/X50)*100,0)</f>
        <v>-157.56044528637952</v>
      </c>
      <c r="AA50" s="54">
        <f>SUM(AA47:AA49)</f>
        <v>-1059056032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>
        <v>3337645</v>
      </c>
      <c r="L6" s="20">
        <v>10223428</v>
      </c>
      <c r="M6" s="20">
        <v>-3990530</v>
      </c>
      <c r="N6" s="20">
        <v>9570543</v>
      </c>
      <c r="O6" s="20">
        <v>4153371</v>
      </c>
      <c r="P6" s="20">
        <v>5325861</v>
      </c>
      <c r="Q6" s="20">
        <v>1917583</v>
      </c>
      <c r="R6" s="20">
        <v>11396815</v>
      </c>
      <c r="S6" s="20"/>
      <c r="T6" s="20"/>
      <c r="U6" s="20"/>
      <c r="V6" s="20"/>
      <c r="W6" s="20">
        <v>-132577282</v>
      </c>
      <c r="X6" s="20">
        <v>-59821452</v>
      </c>
      <c r="Y6" s="20">
        <v>-72755830</v>
      </c>
      <c r="Z6" s="21">
        <v>121.62163833803299</v>
      </c>
      <c r="AA6" s="22">
        <v>-79761904</v>
      </c>
    </row>
    <row r="7" spans="1:27" x14ac:dyDescent="0.25">
      <c r="A7" s="23" t="s">
        <v>35</v>
      </c>
      <c r="B7" s="17" t="s">
        <v>32</v>
      </c>
      <c r="C7" s="18">
        <v>39856619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>
        <v>2934745</v>
      </c>
      <c r="L7" s="20">
        <v>8078474</v>
      </c>
      <c r="M7" s="20">
        <v>1822851</v>
      </c>
      <c r="N7" s="20">
        <v>12836070</v>
      </c>
      <c r="O7" s="20">
        <v>632837</v>
      </c>
      <c r="P7" s="20">
        <v>2060497</v>
      </c>
      <c r="Q7" s="20">
        <v>3612843</v>
      </c>
      <c r="R7" s="20">
        <v>6306177</v>
      </c>
      <c r="S7" s="20"/>
      <c r="T7" s="20"/>
      <c r="U7" s="20"/>
      <c r="V7" s="20"/>
      <c r="W7" s="20">
        <v>61307018</v>
      </c>
      <c r="X7" s="20">
        <v>20008944</v>
      </c>
      <c r="Y7" s="20">
        <v>41298074</v>
      </c>
      <c r="Z7" s="21">
        <v>206.39806878363999</v>
      </c>
      <c r="AA7" s="22">
        <v>26678585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>
        <v>1355858</v>
      </c>
      <c r="L11" s="24">
        <v>1050275</v>
      </c>
      <c r="M11" s="20">
        <v>915893</v>
      </c>
      <c r="N11" s="24">
        <v>3322026</v>
      </c>
      <c r="O11" s="24">
        <v>1524449</v>
      </c>
      <c r="P11" s="24">
        <v>973720</v>
      </c>
      <c r="Q11" s="20">
        <v>961137</v>
      </c>
      <c r="R11" s="24">
        <v>3459306</v>
      </c>
      <c r="S11" s="24"/>
      <c r="T11" s="20"/>
      <c r="U11" s="24"/>
      <c r="V11" s="24"/>
      <c r="W11" s="24">
        <v>93714118</v>
      </c>
      <c r="X11" s="20"/>
      <c r="Y11" s="24">
        <v>93714118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-9156550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7628248</v>
      </c>
      <c r="L13" s="31">
        <f t="shared" si="0"/>
        <v>19352177</v>
      </c>
      <c r="M13" s="31">
        <f t="shared" si="0"/>
        <v>-1251786</v>
      </c>
      <c r="N13" s="31">
        <f t="shared" si="0"/>
        <v>25728639</v>
      </c>
      <c r="O13" s="31">
        <f t="shared" si="0"/>
        <v>6310657</v>
      </c>
      <c r="P13" s="31">
        <f t="shared" si="0"/>
        <v>8360078</v>
      </c>
      <c r="Q13" s="31">
        <f t="shared" si="0"/>
        <v>6491563</v>
      </c>
      <c r="R13" s="31">
        <f t="shared" si="0"/>
        <v>21162298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30953807</v>
      </c>
      <c r="X13" s="31">
        <f t="shared" si="0"/>
        <v>-39812508</v>
      </c>
      <c r="Y13" s="31">
        <f t="shared" si="0"/>
        <v>70766315</v>
      </c>
      <c r="Z13" s="32">
        <f>+IF(X13&lt;&gt;0,+(Y13/X13)*100,0)</f>
        <v>-177.74895015405713</v>
      </c>
      <c r="AA13" s="33">
        <f>SUM(AA6:AA12)</f>
        <v>-53083319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121266071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>
        <v>3228866</v>
      </c>
      <c r="L17" s="24">
        <v>-1577700</v>
      </c>
      <c r="M17" s="20">
        <v>3766254</v>
      </c>
      <c r="N17" s="24">
        <v>5417420</v>
      </c>
      <c r="O17" s="24"/>
      <c r="P17" s="24"/>
      <c r="Q17" s="20"/>
      <c r="R17" s="24"/>
      <c r="S17" s="24"/>
      <c r="T17" s="20"/>
      <c r="U17" s="24"/>
      <c r="V17" s="24"/>
      <c r="W17" s="24">
        <v>132281810</v>
      </c>
      <c r="X17" s="20">
        <v>25125012</v>
      </c>
      <c r="Y17" s="24">
        <v>107156798</v>
      </c>
      <c r="Z17" s="25">
        <v>426.49451470908747</v>
      </c>
      <c r="AA17" s="26">
        <v>33500000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121266071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3228866</v>
      </c>
      <c r="L25" s="36">
        <f t="shared" si="1"/>
        <v>-1577700</v>
      </c>
      <c r="M25" s="36">
        <f t="shared" si="1"/>
        <v>3766254</v>
      </c>
      <c r="N25" s="36">
        <f t="shared" si="1"/>
        <v>5417420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132281810</v>
      </c>
      <c r="X25" s="36">
        <f t="shared" si="1"/>
        <v>25125012</v>
      </c>
      <c r="Y25" s="36">
        <f t="shared" si="1"/>
        <v>107156798</v>
      </c>
      <c r="Z25" s="37">
        <f>+IF(X25&lt;&gt;0,+(Y25/X25)*100,0)</f>
        <v>426.49451470908747</v>
      </c>
      <c r="AA25" s="38">
        <f>SUM(AA15:AA24)</f>
        <v>33500000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112109521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10857114</v>
      </c>
      <c r="L26" s="31">
        <f t="shared" si="2"/>
        <v>17774477</v>
      </c>
      <c r="M26" s="31">
        <f t="shared" si="2"/>
        <v>2514468</v>
      </c>
      <c r="N26" s="31">
        <f t="shared" si="2"/>
        <v>31146059</v>
      </c>
      <c r="O26" s="31">
        <f t="shared" si="2"/>
        <v>6310657</v>
      </c>
      <c r="P26" s="31">
        <f t="shared" si="2"/>
        <v>8360078</v>
      </c>
      <c r="Q26" s="31">
        <f t="shared" si="2"/>
        <v>6491563</v>
      </c>
      <c r="R26" s="31">
        <f t="shared" si="2"/>
        <v>21162298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163235617</v>
      </c>
      <c r="X26" s="31">
        <f t="shared" si="2"/>
        <v>-14687496</v>
      </c>
      <c r="Y26" s="31">
        <f t="shared" si="2"/>
        <v>177923113</v>
      </c>
      <c r="Z26" s="32">
        <f>+IF(X26&lt;&gt;0,+(Y26/X26)*100,0)</f>
        <v>-1211.3917375705159</v>
      </c>
      <c r="AA26" s="33">
        <f>+AA13+AA25</f>
        <v>-19583319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>
        <v>-1684</v>
      </c>
      <c r="M31" s="20"/>
      <c r="N31" s="20">
        <v>-1684</v>
      </c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-12673478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>
        <v>8488706</v>
      </c>
      <c r="L32" s="20">
        <v>5567571</v>
      </c>
      <c r="M32" s="20">
        <v>-3574236</v>
      </c>
      <c r="N32" s="20">
        <v>10482041</v>
      </c>
      <c r="O32" s="20">
        <v>8657956</v>
      </c>
      <c r="P32" s="20">
        <v>9268820</v>
      </c>
      <c r="Q32" s="20">
        <v>5243560</v>
      </c>
      <c r="R32" s="20">
        <v>23170336</v>
      </c>
      <c r="S32" s="20"/>
      <c r="T32" s="20"/>
      <c r="U32" s="20"/>
      <c r="V32" s="20"/>
      <c r="W32" s="20">
        <v>187523999</v>
      </c>
      <c r="X32" s="20">
        <v>-10555107</v>
      </c>
      <c r="Y32" s="20">
        <v>198079106</v>
      </c>
      <c r="Z32" s="21">
        <v>-1876.6186453628559</v>
      </c>
      <c r="AA32" s="22">
        <v>-12673478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>
        <v>5500000</v>
      </c>
      <c r="M33" s="20"/>
      <c r="N33" s="20">
        <v>5500000</v>
      </c>
      <c r="O33" s="20"/>
      <c r="P33" s="20"/>
      <c r="Q33" s="20">
        <v>500000</v>
      </c>
      <c r="R33" s="20">
        <v>500000</v>
      </c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>
        <v>1182784</v>
      </c>
      <c r="L35" s="20">
        <v>1036877</v>
      </c>
      <c r="M35" s="20">
        <v>1099360</v>
      </c>
      <c r="N35" s="20">
        <v>3319021</v>
      </c>
      <c r="O35" s="20">
        <v>1015841</v>
      </c>
      <c r="P35" s="20">
        <v>1103975</v>
      </c>
      <c r="Q35" s="20">
        <v>1108590</v>
      </c>
      <c r="R35" s="20">
        <v>3228406</v>
      </c>
      <c r="S35" s="20"/>
      <c r="T35" s="20"/>
      <c r="U35" s="20"/>
      <c r="V35" s="20"/>
      <c r="W35" s="20">
        <v>55275460</v>
      </c>
      <c r="X35" s="20"/>
      <c r="Y35" s="20">
        <v>55275460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-12673478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9671490</v>
      </c>
      <c r="L37" s="31">
        <f t="shared" si="3"/>
        <v>12102764</v>
      </c>
      <c r="M37" s="31">
        <f t="shared" si="3"/>
        <v>-2474876</v>
      </c>
      <c r="N37" s="31">
        <f t="shared" si="3"/>
        <v>19299378</v>
      </c>
      <c r="O37" s="31">
        <f t="shared" si="3"/>
        <v>9673797</v>
      </c>
      <c r="P37" s="31">
        <f t="shared" si="3"/>
        <v>10372795</v>
      </c>
      <c r="Q37" s="31">
        <f t="shared" si="3"/>
        <v>6852150</v>
      </c>
      <c r="R37" s="31">
        <f t="shared" si="3"/>
        <v>26898742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252791419</v>
      </c>
      <c r="X37" s="31">
        <f t="shared" si="3"/>
        <v>-10555107</v>
      </c>
      <c r="Y37" s="31">
        <f t="shared" si="3"/>
        <v>263346526</v>
      </c>
      <c r="Z37" s="32">
        <f>+IF(X37&lt;&gt;0,+(Y37/X37)*100,0)</f>
        <v>-2494.9678482652994</v>
      </c>
      <c r="AA37" s="33">
        <f>SUM(AA29:AA36)</f>
        <v>-12673478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-12673478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9671490</v>
      </c>
      <c r="L44" s="31">
        <f t="shared" si="5"/>
        <v>12102764</v>
      </c>
      <c r="M44" s="31">
        <f t="shared" si="5"/>
        <v>-2474876</v>
      </c>
      <c r="N44" s="31">
        <f t="shared" si="5"/>
        <v>19299378</v>
      </c>
      <c r="O44" s="31">
        <f t="shared" si="5"/>
        <v>9673797</v>
      </c>
      <c r="P44" s="31">
        <f t="shared" si="5"/>
        <v>10372795</v>
      </c>
      <c r="Q44" s="31">
        <f t="shared" si="5"/>
        <v>6852150</v>
      </c>
      <c r="R44" s="31">
        <f t="shared" si="5"/>
        <v>26898742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252791419</v>
      </c>
      <c r="X44" s="31">
        <f t="shared" si="5"/>
        <v>-10555107</v>
      </c>
      <c r="Y44" s="31">
        <f t="shared" si="5"/>
        <v>263346526</v>
      </c>
      <c r="Z44" s="32">
        <f>+IF(X44&lt;&gt;0,+(Y44/X44)*100,0)</f>
        <v>-2494.9678482652994</v>
      </c>
      <c r="AA44" s="33">
        <f>+AA37+AA43</f>
        <v>-12673478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-76400443</v>
      </c>
      <c r="D45" s="42">
        <f t="shared" si="6"/>
        <v>0</v>
      </c>
      <c r="E45" s="43">
        <f t="shared" si="6"/>
        <v>-3909841</v>
      </c>
      <c r="F45" s="44">
        <f t="shared" si="6"/>
        <v>-6909841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1185624</v>
      </c>
      <c r="L45" s="44">
        <f t="shared" si="6"/>
        <v>5671713</v>
      </c>
      <c r="M45" s="44">
        <f t="shared" si="6"/>
        <v>4989344</v>
      </c>
      <c r="N45" s="44">
        <f t="shared" si="6"/>
        <v>11846681</v>
      </c>
      <c r="O45" s="44">
        <f t="shared" si="6"/>
        <v>-3363140</v>
      </c>
      <c r="P45" s="44">
        <f t="shared" si="6"/>
        <v>-2012717</v>
      </c>
      <c r="Q45" s="44">
        <f t="shared" si="6"/>
        <v>-360587</v>
      </c>
      <c r="R45" s="44">
        <f t="shared" si="6"/>
        <v>-5736444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-89555802</v>
      </c>
      <c r="X45" s="44">
        <f t="shared" si="6"/>
        <v>-4132389</v>
      </c>
      <c r="Y45" s="44">
        <f t="shared" si="6"/>
        <v>-85423413</v>
      </c>
      <c r="Z45" s="45">
        <f>+IF(X45&lt;&gt;0,+(Y45/X45)*100,0)</f>
        <v>2067.1677569560852</v>
      </c>
      <c r="AA45" s="46">
        <f>+AA26-AA44</f>
        <v>-6909841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-6909841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-4132389</v>
      </c>
      <c r="Y47" s="20">
        <v>4159716</v>
      </c>
      <c r="Z47" s="47">
        <v>-100.66128817979141</v>
      </c>
      <c r="AA47" s="22">
        <v>-6909841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-6909841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-4132389</v>
      </c>
      <c r="Y50" s="52">
        <f t="shared" si="7"/>
        <v>4159716</v>
      </c>
      <c r="Z50" s="53">
        <f>+IF(X50&lt;&gt;0,+(Y50/X50)*100,0)</f>
        <v>-100.66128817979141</v>
      </c>
      <c r="AA50" s="54">
        <f>SUM(AA47:AA49)</f>
        <v>-6909841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-200290148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>
        <v>43597911</v>
      </c>
      <c r="P6" s="20">
        <v>21342783</v>
      </c>
      <c r="Q6" s="20">
        <v>14342294</v>
      </c>
      <c r="R6" s="20">
        <v>79282988</v>
      </c>
      <c r="S6" s="20"/>
      <c r="T6" s="20"/>
      <c r="U6" s="20"/>
      <c r="V6" s="20"/>
      <c r="W6" s="20">
        <v>764413175</v>
      </c>
      <c r="X6" s="20">
        <v>-142881448</v>
      </c>
      <c r="Y6" s="20">
        <v>907294623</v>
      </c>
      <c r="Z6" s="21">
        <v>-634.998200046237</v>
      </c>
      <c r="AA6" s="22">
        <v>-200290148</v>
      </c>
    </row>
    <row r="7" spans="1:27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>
        <v>16890214</v>
      </c>
      <c r="P7" s="20">
        <v>28872883</v>
      </c>
      <c r="Q7" s="20">
        <v>20219239</v>
      </c>
      <c r="R7" s="20">
        <v>65982336</v>
      </c>
      <c r="S7" s="20"/>
      <c r="T7" s="20"/>
      <c r="U7" s="20"/>
      <c r="V7" s="20"/>
      <c r="W7" s="20">
        <v>889813919</v>
      </c>
      <c r="X7" s="20">
        <v>186840063</v>
      </c>
      <c r="Y7" s="20">
        <v>702973856</v>
      </c>
      <c r="Z7" s="21">
        <v>376.2436410653533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>
        <v>-11311</v>
      </c>
      <c r="P8" s="20">
        <v>-460960</v>
      </c>
      <c r="Q8" s="20">
        <v>-171</v>
      </c>
      <c r="R8" s="20">
        <v>-472442</v>
      </c>
      <c r="S8" s="20"/>
      <c r="T8" s="20"/>
      <c r="U8" s="20"/>
      <c r="V8" s="20"/>
      <c r="W8" s="20">
        <v>-611613</v>
      </c>
      <c r="X8" s="20">
        <v>89109</v>
      </c>
      <c r="Y8" s="20">
        <v>-700722</v>
      </c>
      <c r="Z8" s="21">
        <v>-786.36501363498633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-89063539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>
        <v>-24823167</v>
      </c>
      <c r="P10" s="20">
        <v>-25708947</v>
      </c>
      <c r="Q10" s="20">
        <v>-21547923</v>
      </c>
      <c r="R10" s="20">
        <v>-72080037</v>
      </c>
      <c r="S10" s="20"/>
      <c r="T10" s="20"/>
      <c r="U10" s="20"/>
      <c r="V10" s="20"/>
      <c r="W10" s="20">
        <v>-139004080</v>
      </c>
      <c r="X10" s="20">
        <v>-41547652</v>
      </c>
      <c r="Y10" s="20">
        <v>-97456428</v>
      </c>
      <c r="Z10" s="21">
        <v>234.5654286312016</v>
      </c>
      <c r="AA10" s="22">
        <v>-89063539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>
        <v>11812053</v>
      </c>
      <c r="P11" s="24">
        <v>2636050</v>
      </c>
      <c r="Q11" s="20">
        <v>19155408</v>
      </c>
      <c r="R11" s="24">
        <v>33603511</v>
      </c>
      <c r="S11" s="24"/>
      <c r="T11" s="20"/>
      <c r="U11" s="24"/>
      <c r="V11" s="24"/>
      <c r="W11" s="24">
        <v>735508662</v>
      </c>
      <c r="X11" s="20"/>
      <c r="Y11" s="24">
        <v>735508662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-40114792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47465700</v>
      </c>
      <c r="P13" s="31">
        <f t="shared" si="0"/>
        <v>26681809</v>
      </c>
      <c r="Q13" s="31">
        <f t="shared" si="0"/>
        <v>32168847</v>
      </c>
      <c r="R13" s="31">
        <f t="shared" si="0"/>
        <v>106316356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2247238743</v>
      </c>
      <c r="X13" s="31">
        <f t="shared" si="0"/>
        <v>2500072</v>
      </c>
      <c r="Y13" s="31">
        <f t="shared" si="0"/>
        <v>2244738671</v>
      </c>
      <c r="Z13" s="32">
        <f>+IF(X13&lt;&gt;0,+(Y13/X13)*100,0)</f>
        <v>89786.960975523907</v>
      </c>
      <c r="AA13" s="33">
        <f>SUM(AA6:AA12)</f>
        <v>-40114792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-80375622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>
        <v>-4580342</v>
      </c>
      <c r="P17" s="24">
        <v>2473735</v>
      </c>
      <c r="Q17" s="20">
        <v>-4352820</v>
      </c>
      <c r="R17" s="24">
        <v>-6459427</v>
      </c>
      <c r="S17" s="24"/>
      <c r="T17" s="20"/>
      <c r="U17" s="24"/>
      <c r="V17" s="24"/>
      <c r="W17" s="24">
        <v>-552532765</v>
      </c>
      <c r="X17" s="20">
        <v>-60000591</v>
      </c>
      <c r="Y17" s="24">
        <v>-492532174</v>
      </c>
      <c r="Z17" s="25">
        <v>820.87887100978719</v>
      </c>
      <c r="AA17" s="26">
        <v>-80375622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-80375622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-4580342</v>
      </c>
      <c r="P25" s="36">
        <f t="shared" si="1"/>
        <v>2473735</v>
      </c>
      <c r="Q25" s="36">
        <f t="shared" si="1"/>
        <v>-4352820</v>
      </c>
      <c r="R25" s="36">
        <f t="shared" si="1"/>
        <v>-6459427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-552532765</v>
      </c>
      <c r="X25" s="36">
        <f t="shared" si="1"/>
        <v>-60000591</v>
      </c>
      <c r="Y25" s="36">
        <f t="shared" si="1"/>
        <v>-492532174</v>
      </c>
      <c r="Z25" s="37">
        <f>+IF(X25&lt;&gt;0,+(Y25/X25)*100,0)</f>
        <v>820.87887100978719</v>
      </c>
      <c r="AA25" s="38">
        <f>SUM(AA15:AA24)</f>
        <v>-80375622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-120490414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42885358</v>
      </c>
      <c r="P26" s="31">
        <f t="shared" si="2"/>
        <v>29155544</v>
      </c>
      <c r="Q26" s="31">
        <f t="shared" si="2"/>
        <v>27816027</v>
      </c>
      <c r="R26" s="31">
        <f t="shared" si="2"/>
        <v>99856929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1694705978</v>
      </c>
      <c r="X26" s="31">
        <f t="shared" si="2"/>
        <v>-57500519</v>
      </c>
      <c r="Y26" s="31">
        <f t="shared" si="2"/>
        <v>1752206497</v>
      </c>
      <c r="Z26" s="32">
        <f>+IF(X26&lt;&gt;0,+(Y26/X26)*100,0)</f>
        <v>-3047.2881418687716</v>
      </c>
      <c r="AA26" s="33">
        <f>+AA13+AA25</f>
        <v>-120490414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>
        <v>504855</v>
      </c>
      <c r="P31" s="20">
        <v>64923</v>
      </c>
      <c r="Q31" s="20">
        <v>-54865</v>
      </c>
      <c r="R31" s="20">
        <v>514913</v>
      </c>
      <c r="S31" s="20"/>
      <c r="T31" s="20"/>
      <c r="U31" s="20"/>
      <c r="V31" s="20"/>
      <c r="W31" s="20">
        <v>10560547</v>
      </c>
      <c r="X31" s="20"/>
      <c r="Y31" s="20">
        <v>10560547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-77879785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>
        <v>75199043</v>
      </c>
      <c r="P32" s="20">
        <v>-17171964</v>
      </c>
      <c r="Q32" s="20">
        <v>127789024</v>
      </c>
      <c r="R32" s="20">
        <v>185816103</v>
      </c>
      <c r="S32" s="20"/>
      <c r="T32" s="20"/>
      <c r="U32" s="20"/>
      <c r="V32" s="20"/>
      <c r="W32" s="20">
        <v>3378542113</v>
      </c>
      <c r="X32" s="20">
        <v>-45431263</v>
      </c>
      <c r="Y32" s="20">
        <v>3423973376</v>
      </c>
      <c r="Z32" s="21">
        <v>-7536.6017801442158</v>
      </c>
      <c r="AA32" s="22">
        <v>-77879785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>
        <v>42572445</v>
      </c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>
        <v>878681</v>
      </c>
      <c r="Q33" s="20">
        <v>2134797</v>
      </c>
      <c r="R33" s="20">
        <v>3013478</v>
      </c>
      <c r="S33" s="20"/>
      <c r="T33" s="20"/>
      <c r="U33" s="20"/>
      <c r="V33" s="20"/>
      <c r="W33" s="20">
        <v>-2347342</v>
      </c>
      <c r="X33" s="20">
        <v>12030721</v>
      </c>
      <c r="Y33" s="20">
        <v>-14378063</v>
      </c>
      <c r="Z33" s="21">
        <v>-119.51123295104257</v>
      </c>
      <c r="AA33" s="22">
        <v>42572445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>
        <v>7166739</v>
      </c>
      <c r="P35" s="20">
        <v>7558829</v>
      </c>
      <c r="Q35" s="20">
        <v>4678110</v>
      </c>
      <c r="R35" s="20">
        <v>19403678</v>
      </c>
      <c r="S35" s="20"/>
      <c r="T35" s="20"/>
      <c r="U35" s="20"/>
      <c r="V35" s="20"/>
      <c r="W35" s="20">
        <v>394540826</v>
      </c>
      <c r="X35" s="20">
        <v>99234252</v>
      </c>
      <c r="Y35" s="20">
        <v>295306574</v>
      </c>
      <c r="Z35" s="21">
        <v>297.58532769511879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97004992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82870637</v>
      </c>
      <c r="P37" s="31">
        <f t="shared" si="3"/>
        <v>-8669531</v>
      </c>
      <c r="Q37" s="31">
        <f t="shared" si="3"/>
        <v>134547066</v>
      </c>
      <c r="R37" s="31">
        <f t="shared" si="3"/>
        <v>208748172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3781296144</v>
      </c>
      <c r="X37" s="31">
        <f t="shared" si="3"/>
        <v>65833710</v>
      </c>
      <c r="Y37" s="31">
        <f t="shared" si="3"/>
        <v>3715462434</v>
      </c>
      <c r="Z37" s="32">
        <f>+IF(X37&lt;&gt;0,+(Y37/X37)*100,0)</f>
        <v>5643.7081154928073</v>
      </c>
      <c r="AA37" s="33">
        <f>SUM(AA29:AA36)</f>
        <v>97004992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97004992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82870637</v>
      </c>
      <c r="P44" s="31">
        <f t="shared" si="5"/>
        <v>-8669531</v>
      </c>
      <c r="Q44" s="31">
        <f t="shared" si="5"/>
        <v>134547066</v>
      </c>
      <c r="R44" s="31">
        <f t="shared" si="5"/>
        <v>208748172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3781296144</v>
      </c>
      <c r="X44" s="31">
        <f t="shared" si="5"/>
        <v>65833710</v>
      </c>
      <c r="Y44" s="31">
        <f t="shared" si="5"/>
        <v>3715462434</v>
      </c>
      <c r="Z44" s="32">
        <f>+IF(X44&lt;&gt;0,+(Y44/X44)*100,0)</f>
        <v>5643.7081154928073</v>
      </c>
      <c r="AA44" s="33">
        <f>+AA37+AA43</f>
        <v>97004992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-217495406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-39985279</v>
      </c>
      <c r="P45" s="44">
        <f t="shared" si="6"/>
        <v>37825075</v>
      </c>
      <c r="Q45" s="44">
        <f t="shared" si="6"/>
        <v>-106731039</v>
      </c>
      <c r="R45" s="44">
        <f t="shared" si="6"/>
        <v>-108891243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-2086590166</v>
      </c>
      <c r="X45" s="44">
        <f t="shared" si="6"/>
        <v>-123334229</v>
      </c>
      <c r="Y45" s="44">
        <f t="shared" si="6"/>
        <v>-1963255937</v>
      </c>
      <c r="Z45" s="45">
        <f>+IF(X45&lt;&gt;0,+(Y45/X45)*100,0)</f>
        <v>1591.8175780707236</v>
      </c>
      <c r="AA45" s="46">
        <f>+AA26-AA44</f>
        <v>-217495406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-217495406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-123334238</v>
      </c>
      <c r="Y47" s="20">
        <v>162066350</v>
      </c>
      <c r="Z47" s="47">
        <v>-131.40418478119597</v>
      </c>
      <c r="AA47" s="22">
        <v>-217495406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-217495406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-123334238</v>
      </c>
      <c r="Y50" s="52">
        <f t="shared" si="7"/>
        <v>162066350</v>
      </c>
      <c r="Z50" s="53">
        <f>+IF(X50&lt;&gt;0,+(Y50/X50)*100,0)</f>
        <v>-131.40418478119597</v>
      </c>
      <c r="AA50" s="54">
        <f>SUM(AA47:AA49)</f>
        <v>-217495406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>
        <v>3447266</v>
      </c>
      <c r="L6" s="20"/>
      <c r="M6" s="20">
        <v>-15426999</v>
      </c>
      <c r="N6" s="20">
        <v>-11979733</v>
      </c>
      <c r="O6" s="20">
        <v>9543448</v>
      </c>
      <c r="P6" s="20">
        <v>7338269</v>
      </c>
      <c r="Q6" s="20">
        <v>-1776787</v>
      </c>
      <c r="R6" s="20">
        <v>15104930</v>
      </c>
      <c r="S6" s="20"/>
      <c r="T6" s="20"/>
      <c r="U6" s="20"/>
      <c r="V6" s="20"/>
      <c r="W6" s="20">
        <v>459626413</v>
      </c>
      <c r="X6" s="20">
        <v>31863609</v>
      </c>
      <c r="Y6" s="20">
        <v>427762804</v>
      </c>
      <c r="Z6" s="21">
        <v>1342.4807089491965</v>
      </c>
      <c r="AA6" s="22">
        <v>42484821</v>
      </c>
    </row>
    <row r="7" spans="1:27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>
        <v>2305593</v>
      </c>
      <c r="L7" s="20"/>
      <c r="M7" s="20">
        <v>-879981</v>
      </c>
      <c r="N7" s="20">
        <v>1425612</v>
      </c>
      <c r="O7" s="20">
        <v>731057</v>
      </c>
      <c r="P7" s="20">
        <v>545261</v>
      </c>
      <c r="Q7" s="20">
        <v>-3483029</v>
      </c>
      <c r="R7" s="20">
        <v>-2206711</v>
      </c>
      <c r="S7" s="20"/>
      <c r="T7" s="20"/>
      <c r="U7" s="20"/>
      <c r="V7" s="20"/>
      <c r="W7" s="20">
        <v>37766276</v>
      </c>
      <c r="X7" s="20">
        <v>24088887</v>
      </c>
      <c r="Y7" s="20">
        <v>13677389</v>
      </c>
      <c r="Z7" s="21">
        <v>56.778833326753528</v>
      </c>
      <c r="AA7" s="22">
        <v>32118534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>
        <v>-11137</v>
      </c>
      <c r="L10" s="20"/>
      <c r="M10" s="20">
        <v>-111757</v>
      </c>
      <c r="N10" s="20">
        <v>-122894</v>
      </c>
      <c r="O10" s="20">
        <v>-11040</v>
      </c>
      <c r="P10" s="20"/>
      <c r="Q10" s="20">
        <v>7782059</v>
      </c>
      <c r="R10" s="20">
        <v>7771019</v>
      </c>
      <c r="S10" s="20"/>
      <c r="T10" s="20"/>
      <c r="U10" s="20"/>
      <c r="V10" s="20"/>
      <c r="W10" s="20">
        <v>13619584</v>
      </c>
      <c r="X10" s="20"/>
      <c r="Y10" s="20">
        <v>13619584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>
        <v>754108</v>
      </c>
      <c r="L11" s="24"/>
      <c r="M11" s="20">
        <v>3729999</v>
      </c>
      <c r="N11" s="24">
        <v>4484107</v>
      </c>
      <c r="O11" s="24">
        <v>2217503</v>
      </c>
      <c r="P11" s="24">
        <v>2378672</v>
      </c>
      <c r="Q11" s="20">
        <v>3102926</v>
      </c>
      <c r="R11" s="24">
        <v>7699101</v>
      </c>
      <c r="S11" s="24"/>
      <c r="T11" s="20"/>
      <c r="U11" s="24"/>
      <c r="V11" s="24"/>
      <c r="W11" s="24">
        <v>140070053</v>
      </c>
      <c r="X11" s="20"/>
      <c r="Y11" s="24">
        <v>140070053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6495830</v>
      </c>
      <c r="L13" s="31">
        <f t="shared" si="0"/>
        <v>0</v>
      </c>
      <c r="M13" s="31">
        <f t="shared" si="0"/>
        <v>-12688738</v>
      </c>
      <c r="N13" s="31">
        <f t="shared" si="0"/>
        <v>-6192908</v>
      </c>
      <c r="O13" s="31">
        <f t="shared" si="0"/>
        <v>12480968</v>
      </c>
      <c r="P13" s="31">
        <f t="shared" si="0"/>
        <v>10262202</v>
      </c>
      <c r="Q13" s="31">
        <f t="shared" si="0"/>
        <v>5625169</v>
      </c>
      <c r="R13" s="31">
        <f t="shared" si="0"/>
        <v>28368339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645668372</v>
      </c>
      <c r="X13" s="31">
        <f t="shared" si="0"/>
        <v>55952496</v>
      </c>
      <c r="Y13" s="31">
        <f t="shared" si="0"/>
        <v>589715876</v>
      </c>
      <c r="Z13" s="32">
        <f>+IF(X13&lt;&gt;0,+(Y13/X13)*100,0)</f>
        <v>1053.9581219039808</v>
      </c>
      <c r="AA13" s="33">
        <f>SUM(AA6:AA12)</f>
        <v>74603355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89034562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>
        <v>580725</v>
      </c>
      <c r="L17" s="24"/>
      <c r="M17" s="20">
        <v>178730</v>
      </c>
      <c r="N17" s="24">
        <v>759455</v>
      </c>
      <c r="O17" s="24">
        <v>-2578346</v>
      </c>
      <c r="P17" s="24"/>
      <c r="Q17" s="20">
        <v>8768295</v>
      </c>
      <c r="R17" s="24">
        <v>6189949</v>
      </c>
      <c r="S17" s="24"/>
      <c r="T17" s="20"/>
      <c r="U17" s="24"/>
      <c r="V17" s="24"/>
      <c r="W17" s="24">
        <v>100416022</v>
      </c>
      <c r="X17" s="20">
        <v>-725418</v>
      </c>
      <c r="Y17" s="24">
        <v>101141440</v>
      </c>
      <c r="Z17" s="25">
        <v>-13942.504873052501</v>
      </c>
      <c r="AA17" s="26">
        <v>-967225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87611425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580725</v>
      </c>
      <c r="L25" s="36">
        <f t="shared" si="1"/>
        <v>0</v>
      </c>
      <c r="M25" s="36">
        <f t="shared" si="1"/>
        <v>178730</v>
      </c>
      <c r="N25" s="36">
        <f t="shared" si="1"/>
        <v>759455</v>
      </c>
      <c r="O25" s="36">
        <f t="shared" si="1"/>
        <v>-2578346</v>
      </c>
      <c r="P25" s="36">
        <f t="shared" si="1"/>
        <v>0</v>
      </c>
      <c r="Q25" s="36">
        <f t="shared" si="1"/>
        <v>8768295</v>
      </c>
      <c r="R25" s="36">
        <f t="shared" si="1"/>
        <v>6189949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98992885</v>
      </c>
      <c r="X25" s="36">
        <f t="shared" si="1"/>
        <v>-725418</v>
      </c>
      <c r="Y25" s="36">
        <f t="shared" si="1"/>
        <v>99718303</v>
      </c>
      <c r="Z25" s="37">
        <f>+IF(X25&lt;&gt;0,+(Y25/X25)*100,0)</f>
        <v>-13746.32322330022</v>
      </c>
      <c r="AA25" s="38">
        <f>SUM(AA15:AA24)</f>
        <v>-967225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673252623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7076555</v>
      </c>
      <c r="L26" s="31">
        <f t="shared" si="2"/>
        <v>0</v>
      </c>
      <c r="M26" s="31">
        <f t="shared" si="2"/>
        <v>-12510008</v>
      </c>
      <c r="N26" s="31">
        <f t="shared" si="2"/>
        <v>-5433453</v>
      </c>
      <c r="O26" s="31">
        <f t="shared" si="2"/>
        <v>9902622</v>
      </c>
      <c r="P26" s="31">
        <f t="shared" si="2"/>
        <v>10262202</v>
      </c>
      <c r="Q26" s="31">
        <f t="shared" si="2"/>
        <v>14393464</v>
      </c>
      <c r="R26" s="31">
        <f t="shared" si="2"/>
        <v>34558288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744661257</v>
      </c>
      <c r="X26" s="31">
        <f t="shared" si="2"/>
        <v>55227078</v>
      </c>
      <c r="Y26" s="31">
        <f t="shared" si="2"/>
        <v>689434179</v>
      </c>
      <c r="Z26" s="32">
        <f>+IF(X26&lt;&gt;0,+(Y26/X26)*100,0)</f>
        <v>1248.3625858315372</v>
      </c>
      <c r="AA26" s="33">
        <f>+AA13+AA25</f>
        <v>73636130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>
        <v>-5778999</v>
      </c>
      <c r="L32" s="20"/>
      <c r="M32" s="20">
        <v>-2873662</v>
      </c>
      <c r="N32" s="20">
        <v>-8652661</v>
      </c>
      <c r="O32" s="20">
        <v>11186568</v>
      </c>
      <c r="P32" s="20">
        <v>9808158</v>
      </c>
      <c r="Q32" s="20">
        <v>6585976</v>
      </c>
      <c r="R32" s="20">
        <v>27580702</v>
      </c>
      <c r="S32" s="20"/>
      <c r="T32" s="20"/>
      <c r="U32" s="20"/>
      <c r="V32" s="20"/>
      <c r="W32" s="20">
        <v>721277550</v>
      </c>
      <c r="X32" s="20">
        <v>-15458976</v>
      </c>
      <c r="Y32" s="20">
        <v>736736526</v>
      </c>
      <c r="Z32" s="21">
        <v>-4765.7524405238746</v>
      </c>
      <c r="AA32" s="22">
        <v>-20611996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>
        <v>2546694</v>
      </c>
      <c r="L35" s="20"/>
      <c r="M35" s="20">
        <v>1977827</v>
      </c>
      <c r="N35" s="20">
        <v>4524521</v>
      </c>
      <c r="O35" s="20">
        <v>2171443</v>
      </c>
      <c r="P35" s="20">
        <v>2131045</v>
      </c>
      <c r="Q35" s="20">
        <v>1648605</v>
      </c>
      <c r="R35" s="20">
        <v>5951093</v>
      </c>
      <c r="S35" s="20"/>
      <c r="T35" s="20"/>
      <c r="U35" s="20"/>
      <c r="V35" s="20"/>
      <c r="W35" s="20">
        <v>134046214</v>
      </c>
      <c r="X35" s="20"/>
      <c r="Y35" s="20">
        <v>134046214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-3232305</v>
      </c>
      <c r="L37" s="31">
        <f t="shared" si="3"/>
        <v>0</v>
      </c>
      <c r="M37" s="31">
        <f t="shared" si="3"/>
        <v>-895835</v>
      </c>
      <c r="N37" s="31">
        <f t="shared" si="3"/>
        <v>-4128140</v>
      </c>
      <c r="O37" s="31">
        <f t="shared" si="3"/>
        <v>13358011</v>
      </c>
      <c r="P37" s="31">
        <f t="shared" si="3"/>
        <v>11939203</v>
      </c>
      <c r="Q37" s="31">
        <f t="shared" si="3"/>
        <v>8234581</v>
      </c>
      <c r="R37" s="31">
        <f t="shared" si="3"/>
        <v>33531795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844472818</v>
      </c>
      <c r="X37" s="31">
        <f t="shared" si="3"/>
        <v>-15458976</v>
      </c>
      <c r="Y37" s="31">
        <f t="shared" si="3"/>
        <v>859931794</v>
      </c>
      <c r="Z37" s="32">
        <f>+IF(X37&lt;&gt;0,+(Y37/X37)*100,0)</f>
        <v>-5562.6698301362258</v>
      </c>
      <c r="AA37" s="33">
        <f>SUM(AA29:AA36)</f>
        <v>-20611996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-3232305</v>
      </c>
      <c r="L44" s="31">
        <f t="shared" si="5"/>
        <v>0</v>
      </c>
      <c r="M44" s="31">
        <f t="shared" si="5"/>
        <v>-895835</v>
      </c>
      <c r="N44" s="31">
        <f t="shared" si="5"/>
        <v>-4128140</v>
      </c>
      <c r="O44" s="31">
        <f t="shared" si="5"/>
        <v>13358011</v>
      </c>
      <c r="P44" s="31">
        <f t="shared" si="5"/>
        <v>11939203</v>
      </c>
      <c r="Q44" s="31">
        <f t="shared" si="5"/>
        <v>8234581</v>
      </c>
      <c r="R44" s="31">
        <f t="shared" si="5"/>
        <v>33531795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844472818</v>
      </c>
      <c r="X44" s="31">
        <f t="shared" si="5"/>
        <v>-15458976</v>
      </c>
      <c r="Y44" s="31">
        <f t="shared" si="5"/>
        <v>859931794</v>
      </c>
      <c r="Z44" s="32">
        <f>+IF(X44&lt;&gt;0,+(Y44/X44)*100,0)</f>
        <v>-5562.6698301362258</v>
      </c>
      <c r="AA44" s="33">
        <f>+AA37+AA43</f>
        <v>-20611996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-81349101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10308860</v>
      </c>
      <c r="L45" s="44">
        <f t="shared" si="6"/>
        <v>0</v>
      </c>
      <c r="M45" s="44">
        <f t="shared" si="6"/>
        <v>-11614173</v>
      </c>
      <c r="N45" s="44">
        <f t="shared" si="6"/>
        <v>-1305313</v>
      </c>
      <c r="O45" s="44">
        <f t="shared" si="6"/>
        <v>-3455389</v>
      </c>
      <c r="P45" s="44">
        <f t="shared" si="6"/>
        <v>-1677001</v>
      </c>
      <c r="Q45" s="44">
        <f t="shared" si="6"/>
        <v>6158883</v>
      </c>
      <c r="R45" s="44">
        <f t="shared" si="6"/>
        <v>1026493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-99811561</v>
      </c>
      <c r="X45" s="44">
        <f t="shared" si="6"/>
        <v>70686054</v>
      </c>
      <c r="Y45" s="44">
        <f t="shared" si="6"/>
        <v>-170497615</v>
      </c>
      <c r="Z45" s="45">
        <f>+IF(X45&lt;&gt;0,+(Y45/X45)*100,0)</f>
        <v>-241.20403580598798</v>
      </c>
      <c r="AA45" s="46">
        <f>+AA26-AA44</f>
        <v>94248126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70686054</v>
      </c>
      <c r="Y47" s="20">
        <v>-70920199</v>
      </c>
      <c r="Z47" s="47">
        <v>-100.33124638701716</v>
      </c>
      <c r="AA47" s="22">
        <v>94248126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70686054</v>
      </c>
      <c r="Y50" s="52">
        <f t="shared" si="7"/>
        <v>-70920199</v>
      </c>
      <c r="Z50" s="53">
        <f>+IF(X50&lt;&gt;0,+(Y50/X50)*100,0)</f>
        <v>-100.33124638701716</v>
      </c>
      <c r="AA50" s="54">
        <f>SUM(AA47:AA49)</f>
        <v>94248126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-288469075</v>
      </c>
      <c r="F6" s="20">
        <v>404150390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>
        <v>5721118</v>
      </c>
      <c r="P6" s="20">
        <v>57752266</v>
      </c>
      <c r="Q6" s="20">
        <v>-41165009</v>
      </c>
      <c r="R6" s="20">
        <v>22308375</v>
      </c>
      <c r="S6" s="20"/>
      <c r="T6" s="20"/>
      <c r="U6" s="20"/>
      <c r="V6" s="20"/>
      <c r="W6" s="20">
        <v>415765115</v>
      </c>
      <c r="X6" s="20">
        <v>60806628</v>
      </c>
      <c r="Y6" s="20">
        <v>354958487</v>
      </c>
      <c r="Z6" s="21">
        <v>583.74966459248481</v>
      </c>
      <c r="AA6" s="22">
        <v>404150390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-134051812</v>
      </c>
      <c r="F7" s="20">
        <v>-622761274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>
        <v>52781546</v>
      </c>
      <c r="P7" s="20">
        <v>2309920</v>
      </c>
      <c r="Q7" s="20">
        <v>3755444</v>
      </c>
      <c r="R7" s="20">
        <v>58846910</v>
      </c>
      <c r="S7" s="20"/>
      <c r="T7" s="20"/>
      <c r="U7" s="20"/>
      <c r="V7" s="20"/>
      <c r="W7" s="20">
        <v>865754917</v>
      </c>
      <c r="X7" s="20">
        <v>-296022667</v>
      </c>
      <c r="Y7" s="20">
        <v>1161777584</v>
      </c>
      <c r="Z7" s="21">
        <v>-392.46237316009319</v>
      </c>
      <c r="AA7" s="22">
        <v>-622761274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-1691451</v>
      </c>
      <c r="Y8" s="20">
        <v>1691451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>
        <v>-4786866</v>
      </c>
      <c r="P10" s="20">
        <v>-684422</v>
      </c>
      <c r="Q10" s="20">
        <v>-3365708</v>
      </c>
      <c r="R10" s="20">
        <v>-8836996</v>
      </c>
      <c r="S10" s="20"/>
      <c r="T10" s="20"/>
      <c r="U10" s="20"/>
      <c r="V10" s="20"/>
      <c r="W10" s="20">
        <v>-139622368</v>
      </c>
      <c r="X10" s="20"/>
      <c r="Y10" s="20">
        <v>-139622368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>
        <v>1481355</v>
      </c>
      <c r="P11" s="24">
        <v>13555130</v>
      </c>
      <c r="Q11" s="20">
        <v>21919727</v>
      </c>
      <c r="R11" s="24">
        <v>36956212</v>
      </c>
      <c r="S11" s="24"/>
      <c r="T11" s="20"/>
      <c r="U11" s="24"/>
      <c r="V11" s="24"/>
      <c r="W11" s="24">
        <v>370398916</v>
      </c>
      <c r="X11" s="20"/>
      <c r="Y11" s="24">
        <v>370398916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-424776154</v>
      </c>
      <c r="F13" s="31">
        <f t="shared" si="0"/>
        <v>-220866151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55197153</v>
      </c>
      <c r="P13" s="31">
        <f t="shared" si="0"/>
        <v>72932894</v>
      </c>
      <c r="Q13" s="31">
        <f t="shared" si="0"/>
        <v>-18855546</v>
      </c>
      <c r="R13" s="31">
        <f t="shared" si="0"/>
        <v>109274501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1506347836</v>
      </c>
      <c r="X13" s="31">
        <f t="shared" si="0"/>
        <v>-236907490</v>
      </c>
      <c r="Y13" s="31">
        <f t="shared" si="0"/>
        <v>1743255326</v>
      </c>
      <c r="Z13" s="32">
        <f>+IF(X13&lt;&gt;0,+(Y13/X13)*100,0)</f>
        <v>-735.83799566657854</v>
      </c>
      <c r="AA13" s="33">
        <f>SUM(AA6:AA12)</f>
        <v>-220866151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16620643</v>
      </c>
      <c r="F17" s="20">
        <v>33692095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>
        <v>4121615</v>
      </c>
      <c r="P17" s="24">
        <v>7662900</v>
      </c>
      <c r="Q17" s="20"/>
      <c r="R17" s="24">
        <v>11784515</v>
      </c>
      <c r="S17" s="24"/>
      <c r="T17" s="20"/>
      <c r="U17" s="24"/>
      <c r="V17" s="24"/>
      <c r="W17" s="24">
        <v>190701046</v>
      </c>
      <c r="X17" s="20">
        <v>18980701</v>
      </c>
      <c r="Y17" s="24">
        <v>171720345</v>
      </c>
      <c r="Z17" s="25">
        <v>904.7102369928275</v>
      </c>
      <c r="AA17" s="26">
        <v>33692095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33692095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4121615</v>
      </c>
      <c r="P25" s="36">
        <f t="shared" si="1"/>
        <v>7662900</v>
      </c>
      <c r="Q25" s="36">
        <f t="shared" si="1"/>
        <v>0</v>
      </c>
      <c r="R25" s="36">
        <f t="shared" si="1"/>
        <v>11784515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190701046</v>
      </c>
      <c r="X25" s="36">
        <f t="shared" si="1"/>
        <v>18980701</v>
      </c>
      <c r="Y25" s="36">
        <f t="shared" si="1"/>
        <v>171720345</v>
      </c>
      <c r="Z25" s="37">
        <f>+IF(X25&lt;&gt;0,+(Y25/X25)*100,0)</f>
        <v>904.7102369928275</v>
      </c>
      <c r="AA25" s="38">
        <f>SUM(AA15:AA24)</f>
        <v>33692095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-408155511</v>
      </c>
      <c r="F26" s="31">
        <f t="shared" si="2"/>
        <v>-187174056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59318768</v>
      </c>
      <c r="P26" s="31">
        <f t="shared" si="2"/>
        <v>80595794</v>
      </c>
      <c r="Q26" s="31">
        <f t="shared" si="2"/>
        <v>-18855546</v>
      </c>
      <c r="R26" s="31">
        <f t="shared" si="2"/>
        <v>121059016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1697048882</v>
      </c>
      <c r="X26" s="31">
        <f t="shared" si="2"/>
        <v>-217926789</v>
      </c>
      <c r="Y26" s="31">
        <f t="shared" si="2"/>
        <v>1914975671</v>
      </c>
      <c r="Z26" s="32">
        <f>+IF(X26&lt;&gt;0,+(Y26/X26)*100,0)</f>
        <v>-878.72430910731225</v>
      </c>
      <c r="AA26" s="33">
        <f>+AA13+AA25</f>
        <v>-187174056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>
        <v>-21709</v>
      </c>
      <c r="P31" s="20">
        <v>-5141</v>
      </c>
      <c r="Q31" s="20">
        <v>-16256</v>
      </c>
      <c r="R31" s="20">
        <v>-43106</v>
      </c>
      <c r="S31" s="20"/>
      <c r="T31" s="20"/>
      <c r="U31" s="20"/>
      <c r="V31" s="20"/>
      <c r="W31" s="20">
        <v>-3196027</v>
      </c>
      <c r="X31" s="20"/>
      <c r="Y31" s="20">
        <v>-3196027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-400323791</v>
      </c>
      <c r="F32" s="20">
        <v>100380195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>
        <v>63844938</v>
      </c>
      <c r="P32" s="20">
        <v>69281316</v>
      </c>
      <c r="Q32" s="20">
        <v>82144683</v>
      </c>
      <c r="R32" s="20">
        <v>215270937</v>
      </c>
      <c r="S32" s="20"/>
      <c r="T32" s="20"/>
      <c r="U32" s="20"/>
      <c r="V32" s="20"/>
      <c r="W32" s="20">
        <v>3354115284</v>
      </c>
      <c r="X32" s="20">
        <v>-99144011</v>
      </c>
      <c r="Y32" s="20">
        <v>3453259295</v>
      </c>
      <c r="Z32" s="21">
        <v>-3483.0740255203109</v>
      </c>
      <c r="AA32" s="22">
        <v>100380195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>
        <v>-3681615</v>
      </c>
      <c r="P33" s="20">
        <v>-8793750</v>
      </c>
      <c r="Q33" s="20">
        <v>17455000</v>
      </c>
      <c r="R33" s="20">
        <v>4979635</v>
      </c>
      <c r="S33" s="20"/>
      <c r="T33" s="20"/>
      <c r="U33" s="20"/>
      <c r="V33" s="20"/>
      <c r="W33" s="20">
        <v>61895546</v>
      </c>
      <c r="X33" s="20">
        <v>-12900375</v>
      </c>
      <c r="Y33" s="20">
        <v>74795921</v>
      </c>
      <c r="Z33" s="21">
        <v>-579.79648653624406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>
        <v>3307070</v>
      </c>
      <c r="P35" s="20">
        <v>8934538</v>
      </c>
      <c r="Q35" s="20">
        <v>1745980</v>
      </c>
      <c r="R35" s="20">
        <v>13987588</v>
      </c>
      <c r="S35" s="20"/>
      <c r="T35" s="20"/>
      <c r="U35" s="20"/>
      <c r="V35" s="20"/>
      <c r="W35" s="20">
        <v>113276607</v>
      </c>
      <c r="X35" s="20">
        <v>163382058</v>
      </c>
      <c r="Y35" s="20">
        <v>-50105451</v>
      </c>
      <c r="Z35" s="21">
        <v>-30.667658134163055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301022442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63448684</v>
      </c>
      <c r="P37" s="31">
        <f t="shared" si="3"/>
        <v>69416963</v>
      </c>
      <c r="Q37" s="31">
        <f t="shared" si="3"/>
        <v>101329407</v>
      </c>
      <c r="R37" s="31">
        <f t="shared" si="3"/>
        <v>234195054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3526091410</v>
      </c>
      <c r="X37" s="31">
        <f t="shared" si="3"/>
        <v>51337672</v>
      </c>
      <c r="Y37" s="31">
        <f t="shared" si="3"/>
        <v>3474753738</v>
      </c>
      <c r="Z37" s="32">
        <f>+IF(X37&lt;&gt;0,+(Y37/X37)*100,0)</f>
        <v>6768.4287242319824</v>
      </c>
      <c r="AA37" s="33">
        <f>SUM(AA29:AA36)</f>
        <v>301022442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-184446379</v>
      </c>
      <c r="F44" s="31">
        <f t="shared" si="5"/>
        <v>301022442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63448684</v>
      </c>
      <c r="P44" s="31">
        <f t="shared" si="5"/>
        <v>69416963</v>
      </c>
      <c r="Q44" s="31">
        <f t="shared" si="5"/>
        <v>101329407</v>
      </c>
      <c r="R44" s="31">
        <f t="shared" si="5"/>
        <v>234195054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3526091410</v>
      </c>
      <c r="X44" s="31">
        <f t="shared" si="5"/>
        <v>51337672</v>
      </c>
      <c r="Y44" s="31">
        <f t="shared" si="5"/>
        <v>3474753738</v>
      </c>
      <c r="Z44" s="32">
        <f>+IF(X44&lt;&gt;0,+(Y44/X44)*100,0)</f>
        <v>6768.4287242319824</v>
      </c>
      <c r="AA44" s="33">
        <f>+AA37+AA43</f>
        <v>301022442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-223709132</v>
      </c>
      <c r="F45" s="44">
        <f t="shared" si="6"/>
        <v>-488196498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-4129916</v>
      </c>
      <c r="P45" s="44">
        <f t="shared" si="6"/>
        <v>11178831</v>
      </c>
      <c r="Q45" s="44">
        <f t="shared" si="6"/>
        <v>-120184953</v>
      </c>
      <c r="R45" s="44">
        <f t="shared" si="6"/>
        <v>-113136038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-1829042528</v>
      </c>
      <c r="X45" s="44">
        <f t="shared" si="6"/>
        <v>-269264461</v>
      </c>
      <c r="Y45" s="44">
        <f t="shared" si="6"/>
        <v>-1559778067</v>
      </c>
      <c r="Z45" s="45">
        <f>+IF(X45&lt;&gt;0,+(Y45/X45)*100,0)</f>
        <v>579.2736483705512</v>
      </c>
      <c r="AA45" s="46">
        <f>+AA26-AA44</f>
        <v>-488196498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-488196498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-269264461</v>
      </c>
      <c r="Y47" s="20">
        <v>269264461</v>
      </c>
      <c r="Z47" s="47">
        <v>-100</v>
      </c>
      <c r="AA47" s="22">
        <v>-488196498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-488196498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-269264461</v>
      </c>
      <c r="Y50" s="52">
        <f t="shared" si="7"/>
        <v>269264461</v>
      </c>
      <c r="Z50" s="53">
        <f>+IF(X50&lt;&gt;0,+(Y50/X50)*100,0)</f>
        <v>-100</v>
      </c>
      <c r="AA50" s="54">
        <f>SUM(AA47:AA49)</f>
        <v>-488196498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-958297166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>
        <v>-33724731</v>
      </c>
      <c r="P6" s="20">
        <v>-27835460</v>
      </c>
      <c r="Q6" s="20">
        <v>-35699263</v>
      </c>
      <c r="R6" s="20">
        <v>-97259454</v>
      </c>
      <c r="S6" s="20"/>
      <c r="T6" s="20"/>
      <c r="U6" s="20"/>
      <c r="V6" s="20"/>
      <c r="W6" s="20">
        <v>-1954721982</v>
      </c>
      <c r="X6" s="20">
        <v>-818298245</v>
      </c>
      <c r="Y6" s="20">
        <v>-1136423737</v>
      </c>
      <c r="Z6" s="21">
        <v>138.8764724773423</v>
      </c>
      <c r="AA6" s="22">
        <v>-958297166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804732486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>
        <v>659212</v>
      </c>
      <c r="P7" s="20">
        <v>882714</v>
      </c>
      <c r="Q7" s="20">
        <v>1139620</v>
      </c>
      <c r="R7" s="20">
        <v>2681546</v>
      </c>
      <c r="S7" s="20"/>
      <c r="T7" s="20"/>
      <c r="U7" s="20"/>
      <c r="V7" s="20"/>
      <c r="W7" s="20">
        <v>280792726</v>
      </c>
      <c r="X7" s="20">
        <v>685522903</v>
      </c>
      <c r="Y7" s="20">
        <v>-404730177</v>
      </c>
      <c r="Z7" s="21">
        <v>-59.039628760587156</v>
      </c>
      <c r="AA7" s="22">
        <v>804732486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-66115739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>
        <v>-2827788</v>
      </c>
      <c r="P10" s="20">
        <v>-5306747</v>
      </c>
      <c r="Q10" s="20">
        <v>-3390052</v>
      </c>
      <c r="R10" s="20">
        <v>-11524587</v>
      </c>
      <c r="S10" s="20"/>
      <c r="T10" s="20"/>
      <c r="U10" s="20"/>
      <c r="V10" s="20"/>
      <c r="W10" s="20">
        <v>-88981148</v>
      </c>
      <c r="X10" s="20">
        <v>-58001173</v>
      </c>
      <c r="Y10" s="20">
        <v>-30979975</v>
      </c>
      <c r="Z10" s="21">
        <v>53.412669774799213</v>
      </c>
      <c r="AA10" s="22">
        <v>-66115739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>
        <v>-12061541</v>
      </c>
      <c r="P11" s="24">
        <v>-922938</v>
      </c>
      <c r="Q11" s="20">
        <v>9295180</v>
      </c>
      <c r="R11" s="24">
        <v>-3689299</v>
      </c>
      <c r="S11" s="24"/>
      <c r="T11" s="20"/>
      <c r="U11" s="24"/>
      <c r="V11" s="24"/>
      <c r="W11" s="24">
        <v>41785278</v>
      </c>
      <c r="X11" s="20">
        <v>10443637</v>
      </c>
      <c r="Y11" s="24">
        <v>31341641</v>
      </c>
      <c r="Z11" s="25">
        <v>300.10274198538303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-223657430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-47954848</v>
      </c>
      <c r="P13" s="31">
        <f t="shared" si="0"/>
        <v>-33182431</v>
      </c>
      <c r="Q13" s="31">
        <f t="shared" si="0"/>
        <v>-28654515</v>
      </c>
      <c r="R13" s="31">
        <f t="shared" si="0"/>
        <v>-109791794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-1735868451</v>
      </c>
      <c r="X13" s="31">
        <f t="shared" si="0"/>
        <v>-194753526</v>
      </c>
      <c r="Y13" s="31">
        <f t="shared" si="0"/>
        <v>-1541114925</v>
      </c>
      <c r="Z13" s="32">
        <f>+IF(X13&lt;&gt;0,+(Y13/X13)*100,0)</f>
        <v>791.3155446541183</v>
      </c>
      <c r="AA13" s="33">
        <f>SUM(AA6:AA12)</f>
        <v>-223657430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45163991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>
        <v>-1216189</v>
      </c>
      <c r="P17" s="24">
        <v>-3896827</v>
      </c>
      <c r="Q17" s="20">
        <v>-3970627</v>
      </c>
      <c r="R17" s="24">
        <v>-9083643</v>
      </c>
      <c r="S17" s="24"/>
      <c r="T17" s="20"/>
      <c r="U17" s="24"/>
      <c r="V17" s="24"/>
      <c r="W17" s="24">
        <v>37719529</v>
      </c>
      <c r="X17" s="20">
        <v>45627391</v>
      </c>
      <c r="Y17" s="24">
        <v>-7907862</v>
      </c>
      <c r="Z17" s="25">
        <v>-17.331392014064534</v>
      </c>
      <c r="AA17" s="26">
        <v>45163991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-7704</v>
      </c>
      <c r="Y21" s="20">
        <v>7704</v>
      </c>
      <c r="Z21" s="21">
        <v>-100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45153719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-1216189</v>
      </c>
      <c r="P25" s="36">
        <f t="shared" si="1"/>
        <v>-3896827</v>
      </c>
      <c r="Q25" s="36">
        <f t="shared" si="1"/>
        <v>-3970627</v>
      </c>
      <c r="R25" s="36">
        <f t="shared" si="1"/>
        <v>-9083643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37719529</v>
      </c>
      <c r="X25" s="36">
        <f t="shared" si="1"/>
        <v>45619687</v>
      </c>
      <c r="Y25" s="36">
        <f t="shared" si="1"/>
        <v>-7900158</v>
      </c>
      <c r="Z25" s="37">
        <f>+IF(X25&lt;&gt;0,+(Y25/X25)*100,0)</f>
        <v>-17.317431397545537</v>
      </c>
      <c r="AA25" s="38">
        <f>SUM(AA15:AA24)</f>
        <v>45153719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-178503711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-49171037</v>
      </c>
      <c r="P26" s="31">
        <f t="shared" si="2"/>
        <v>-37079258</v>
      </c>
      <c r="Q26" s="31">
        <f t="shared" si="2"/>
        <v>-32625142</v>
      </c>
      <c r="R26" s="31">
        <f t="shared" si="2"/>
        <v>-118875437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-1698148922</v>
      </c>
      <c r="X26" s="31">
        <f t="shared" si="2"/>
        <v>-149133839</v>
      </c>
      <c r="Y26" s="31">
        <f t="shared" si="2"/>
        <v>-1549015083</v>
      </c>
      <c r="Z26" s="32">
        <f>+IF(X26&lt;&gt;0,+(Y26/X26)*100,0)</f>
        <v>1038.6744506724592</v>
      </c>
      <c r="AA26" s="33">
        <f>+AA13+AA25</f>
        <v>-178503711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>
        <v>-155663</v>
      </c>
      <c r="P31" s="20">
        <v>-271508</v>
      </c>
      <c r="Q31" s="20">
        <v>-21355</v>
      </c>
      <c r="R31" s="20">
        <v>-448526</v>
      </c>
      <c r="S31" s="20"/>
      <c r="T31" s="20"/>
      <c r="U31" s="20"/>
      <c r="V31" s="20"/>
      <c r="W31" s="20">
        <v>-11977909</v>
      </c>
      <c r="X31" s="20">
        <v>-8297059</v>
      </c>
      <c r="Y31" s="20">
        <v>-3680850</v>
      </c>
      <c r="Z31" s="21">
        <v>44.363309939100112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-1582434823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>
        <v>-37771527</v>
      </c>
      <c r="P32" s="20">
        <v>-36925981</v>
      </c>
      <c r="Q32" s="20">
        <v>-37499982</v>
      </c>
      <c r="R32" s="20">
        <v>-112197490</v>
      </c>
      <c r="S32" s="20"/>
      <c r="T32" s="20"/>
      <c r="U32" s="20"/>
      <c r="V32" s="20"/>
      <c r="W32" s="20">
        <v>-2369165149</v>
      </c>
      <c r="X32" s="20">
        <v>-1624103355</v>
      </c>
      <c r="Y32" s="20">
        <v>-745061794</v>
      </c>
      <c r="Z32" s="21">
        <v>45.875269680727925</v>
      </c>
      <c r="AA32" s="22">
        <v>-1582434823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>
        <v>-1638897</v>
      </c>
      <c r="P33" s="20"/>
      <c r="Q33" s="20"/>
      <c r="R33" s="20">
        <v>-1638897</v>
      </c>
      <c r="S33" s="20"/>
      <c r="T33" s="20"/>
      <c r="U33" s="20"/>
      <c r="V33" s="20"/>
      <c r="W33" s="20">
        <v>786105</v>
      </c>
      <c r="X33" s="20">
        <v>8107502</v>
      </c>
      <c r="Y33" s="20">
        <v>-7321397</v>
      </c>
      <c r="Z33" s="21">
        <v>-90.303980190199155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>
        <v>-9077917</v>
      </c>
      <c r="P35" s="20">
        <v>-263437</v>
      </c>
      <c r="Q35" s="20">
        <v>9138557</v>
      </c>
      <c r="R35" s="20">
        <v>-202797</v>
      </c>
      <c r="S35" s="20"/>
      <c r="T35" s="20"/>
      <c r="U35" s="20"/>
      <c r="V35" s="20"/>
      <c r="W35" s="20">
        <v>9051284</v>
      </c>
      <c r="X35" s="20"/>
      <c r="Y35" s="20">
        <v>9051284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-1594731882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-48644004</v>
      </c>
      <c r="P37" s="31">
        <f t="shared" si="3"/>
        <v>-37460926</v>
      </c>
      <c r="Q37" s="31">
        <f t="shared" si="3"/>
        <v>-28382780</v>
      </c>
      <c r="R37" s="31">
        <f t="shared" si="3"/>
        <v>-114487710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-2371389811</v>
      </c>
      <c r="X37" s="31">
        <f t="shared" si="3"/>
        <v>-1624292912</v>
      </c>
      <c r="Y37" s="31">
        <f t="shared" si="3"/>
        <v>-747096899</v>
      </c>
      <c r="Z37" s="32">
        <f>+IF(X37&lt;&gt;0,+(Y37/X37)*100,0)</f>
        <v>45.995207728887756</v>
      </c>
      <c r="AA37" s="33">
        <f>SUM(AA29:AA36)</f>
        <v>-1594731882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-1594731882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-48644004</v>
      </c>
      <c r="P44" s="31">
        <f t="shared" si="5"/>
        <v>-37460926</v>
      </c>
      <c r="Q44" s="31">
        <f t="shared" si="5"/>
        <v>-28382780</v>
      </c>
      <c r="R44" s="31">
        <f t="shared" si="5"/>
        <v>-114487710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-2371389811</v>
      </c>
      <c r="X44" s="31">
        <f t="shared" si="5"/>
        <v>-1624292912</v>
      </c>
      <c r="Y44" s="31">
        <f t="shared" si="5"/>
        <v>-747096899</v>
      </c>
      <c r="Z44" s="32">
        <f>+IF(X44&lt;&gt;0,+(Y44/X44)*100,0)</f>
        <v>45.995207728887756</v>
      </c>
      <c r="AA44" s="33">
        <f>+AA37+AA43</f>
        <v>-1594731882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1416228171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-527033</v>
      </c>
      <c r="P45" s="44">
        <f t="shared" si="6"/>
        <v>381668</v>
      </c>
      <c r="Q45" s="44">
        <f t="shared" si="6"/>
        <v>-4242362</v>
      </c>
      <c r="R45" s="44">
        <f t="shared" si="6"/>
        <v>-4387727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673240889</v>
      </c>
      <c r="X45" s="44">
        <f t="shared" si="6"/>
        <v>1475159073</v>
      </c>
      <c r="Y45" s="44">
        <f t="shared" si="6"/>
        <v>-801918184</v>
      </c>
      <c r="Z45" s="45">
        <f>+IF(X45&lt;&gt;0,+(Y45/X45)*100,0)</f>
        <v>-54.361471835654704</v>
      </c>
      <c r="AA45" s="46">
        <f>+AA26-AA44</f>
        <v>1416228171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-32903520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26027382</v>
      </c>
      <c r="Y47" s="20">
        <v>-26027382</v>
      </c>
      <c r="Z47" s="47">
        <v>-100</v>
      </c>
      <c r="AA47" s="22">
        <v>-32903520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-32903520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26027382</v>
      </c>
      <c r="Y50" s="52">
        <f t="shared" si="7"/>
        <v>-26027382</v>
      </c>
      <c r="Z50" s="53">
        <f>+IF(X50&lt;&gt;0,+(Y50/X50)*100,0)</f>
        <v>-100</v>
      </c>
      <c r="AA50" s="54">
        <f>SUM(AA47:AA49)</f>
        <v>-32903520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110992640</v>
      </c>
      <c r="G6" s="20">
        <v>154669482</v>
      </c>
      <c r="H6" s="20">
        <v>2616565</v>
      </c>
      <c r="I6" s="20">
        <v>2513474</v>
      </c>
      <c r="J6" s="20">
        <v>159799521</v>
      </c>
      <c r="K6" s="20">
        <v>2936679</v>
      </c>
      <c r="L6" s="20">
        <v>2387497</v>
      </c>
      <c r="M6" s="20">
        <v>1440569</v>
      </c>
      <c r="N6" s="20">
        <v>6764745</v>
      </c>
      <c r="O6" s="20">
        <v>-121413</v>
      </c>
      <c r="P6" s="20">
        <v>-2785301</v>
      </c>
      <c r="Q6" s="20">
        <v>-4127838</v>
      </c>
      <c r="R6" s="20">
        <v>-7034552</v>
      </c>
      <c r="S6" s="20"/>
      <c r="T6" s="20"/>
      <c r="U6" s="20"/>
      <c r="V6" s="20"/>
      <c r="W6" s="20">
        <v>159529714</v>
      </c>
      <c r="X6" s="20">
        <v>119175717</v>
      </c>
      <c r="Y6" s="20">
        <v>40353997</v>
      </c>
      <c r="Z6" s="21">
        <v>33.860922355516436</v>
      </c>
      <c r="AA6" s="22">
        <v>110992640</v>
      </c>
    </row>
    <row r="7" spans="1:27" x14ac:dyDescent="0.25">
      <c r="A7" s="23" t="s">
        <v>35</v>
      </c>
      <c r="B7" s="17" t="s">
        <v>32</v>
      </c>
      <c r="C7" s="18">
        <v>121354856</v>
      </c>
      <c r="D7" s="18"/>
      <c r="E7" s="19">
        <v>41977867</v>
      </c>
      <c r="F7" s="20">
        <v>132203779</v>
      </c>
      <c r="G7" s="20">
        <v>116964526</v>
      </c>
      <c r="H7" s="20">
        <v>86367244</v>
      </c>
      <c r="I7" s="20">
        <v>1950830</v>
      </c>
      <c r="J7" s="20">
        <v>205282600</v>
      </c>
      <c r="K7" s="20">
        <v>1427696</v>
      </c>
      <c r="L7" s="20">
        <v>-73868465</v>
      </c>
      <c r="M7" s="20">
        <v>10437824</v>
      </c>
      <c r="N7" s="20">
        <v>-62002945</v>
      </c>
      <c r="O7" s="20">
        <v>-77648022</v>
      </c>
      <c r="P7" s="20">
        <v>1435923</v>
      </c>
      <c r="Q7" s="20">
        <v>1871979</v>
      </c>
      <c r="R7" s="20">
        <v>-74340120</v>
      </c>
      <c r="S7" s="20"/>
      <c r="T7" s="20"/>
      <c r="U7" s="20"/>
      <c r="V7" s="20"/>
      <c r="W7" s="20">
        <v>68939535</v>
      </c>
      <c r="X7" s="20">
        <v>127833086</v>
      </c>
      <c r="Y7" s="20">
        <v>-58893551</v>
      </c>
      <c r="Z7" s="21">
        <v>-46.07066358391755</v>
      </c>
      <c r="AA7" s="22">
        <v>132203779</v>
      </c>
    </row>
    <row r="8" spans="1:27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-142315</v>
      </c>
      <c r="G8" s="20">
        <v>-96252</v>
      </c>
      <c r="H8" s="20">
        <v>-46727</v>
      </c>
      <c r="I8" s="20">
        <v>-184</v>
      </c>
      <c r="J8" s="20">
        <v>-143163</v>
      </c>
      <c r="K8" s="20">
        <v>-64</v>
      </c>
      <c r="L8" s="20"/>
      <c r="M8" s="20"/>
      <c r="N8" s="20">
        <v>-64</v>
      </c>
      <c r="O8" s="20"/>
      <c r="P8" s="20"/>
      <c r="Q8" s="20"/>
      <c r="R8" s="20"/>
      <c r="S8" s="20"/>
      <c r="T8" s="20"/>
      <c r="U8" s="20"/>
      <c r="V8" s="20"/>
      <c r="W8" s="20">
        <v>-143227</v>
      </c>
      <c r="X8" s="20">
        <v>-142315</v>
      </c>
      <c r="Y8" s="20">
        <v>-912</v>
      </c>
      <c r="Z8" s="21">
        <v>0.64083195727786957</v>
      </c>
      <c r="AA8" s="22">
        <v>-142315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1735300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694120</v>
      </c>
      <c r="Y10" s="20">
        <v>-694120</v>
      </c>
      <c r="Z10" s="21">
        <v>-100</v>
      </c>
      <c r="AA10" s="22">
        <v>1735300</v>
      </c>
    </row>
    <row r="11" spans="1:27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60738146</v>
      </c>
      <c r="G11" s="24">
        <v>62231611</v>
      </c>
      <c r="H11" s="24">
        <v>891021</v>
      </c>
      <c r="I11" s="24">
        <v>813484</v>
      </c>
      <c r="J11" s="20">
        <v>63936116</v>
      </c>
      <c r="K11" s="24">
        <v>950372</v>
      </c>
      <c r="L11" s="24">
        <v>754127</v>
      </c>
      <c r="M11" s="20">
        <v>688047</v>
      </c>
      <c r="N11" s="24">
        <v>2392546</v>
      </c>
      <c r="O11" s="24">
        <v>871016</v>
      </c>
      <c r="P11" s="24">
        <v>583187</v>
      </c>
      <c r="Q11" s="20">
        <v>1300767</v>
      </c>
      <c r="R11" s="24">
        <v>2754970</v>
      </c>
      <c r="S11" s="24"/>
      <c r="T11" s="20"/>
      <c r="U11" s="24"/>
      <c r="V11" s="24"/>
      <c r="W11" s="24">
        <v>69083632</v>
      </c>
      <c r="X11" s="20">
        <v>60738146</v>
      </c>
      <c r="Y11" s="24">
        <v>8345486</v>
      </c>
      <c r="Z11" s="25">
        <v>13.740106588041066</v>
      </c>
      <c r="AA11" s="26">
        <v>60738146</v>
      </c>
    </row>
    <row r="12" spans="1:27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>
        <v>-293664</v>
      </c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>
        <v>-293664</v>
      </c>
      <c r="Y12" s="20"/>
      <c r="Z12" s="21"/>
      <c r="AA12" s="22">
        <v>-293664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329557489</v>
      </c>
      <c r="D13" s="29">
        <f>SUM(D6:D12)</f>
        <v>0</v>
      </c>
      <c r="E13" s="30">
        <f t="shared" si="0"/>
        <v>53418696</v>
      </c>
      <c r="F13" s="31">
        <f t="shared" si="0"/>
        <v>305233886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5314683</v>
      </c>
      <c r="L13" s="31">
        <f t="shared" si="0"/>
        <v>-70726841</v>
      </c>
      <c r="M13" s="31">
        <f t="shared" si="0"/>
        <v>12566440</v>
      </c>
      <c r="N13" s="31">
        <f t="shared" si="0"/>
        <v>-52845718</v>
      </c>
      <c r="O13" s="31">
        <f t="shared" si="0"/>
        <v>-76898419</v>
      </c>
      <c r="P13" s="31">
        <f t="shared" si="0"/>
        <v>-766191</v>
      </c>
      <c r="Q13" s="31">
        <f t="shared" si="0"/>
        <v>-955092</v>
      </c>
      <c r="R13" s="31">
        <f t="shared" si="0"/>
        <v>-78619702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297115990</v>
      </c>
      <c r="X13" s="31">
        <f t="shared" si="0"/>
        <v>308005090</v>
      </c>
      <c r="Y13" s="31">
        <f t="shared" si="0"/>
        <v>-10889100</v>
      </c>
      <c r="Z13" s="32">
        <f>+IF(X13&lt;&gt;0,+(Y13/X13)*100,0)</f>
        <v>-3.5353636525941825</v>
      </c>
      <c r="AA13" s="33">
        <f>SUM(AA6:AA12)</f>
        <v>305233886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185544880</v>
      </c>
      <c r="G17" s="24">
        <v>229716175</v>
      </c>
      <c r="H17" s="24">
        <v>-19006299</v>
      </c>
      <c r="I17" s="24"/>
      <c r="J17" s="20">
        <v>210709876</v>
      </c>
      <c r="K17" s="24"/>
      <c r="L17" s="24">
        <v>81939</v>
      </c>
      <c r="M17" s="20">
        <v>3750</v>
      </c>
      <c r="N17" s="24">
        <v>85689</v>
      </c>
      <c r="O17" s="24">
        <v>487080</v>
      </c>
      <c r="P17" s="24">
        <v>201155</v>
      </c>
      <c r="Q17" s="20">
        <v>21910</v>
      </c>
      <c r="R17" s="24">
        <v>710145</v>
      </c>
      <c r="S17" s="24"/>
      <c r="T17" s="20"/>
      <c r="U17" s="24"/>
      <c r="V17" s="24"/>
      <c r="W17" s="24">
        <v>211505710</v>
      </c>
      <c r="X17" s="20">
        <v>201951173</v>
      </c>
      <c r="Y17" s="24">
        <v>9554537</v>
      </c>
      <c r="Z17" s="25">
        <v>4.7311124060665888</v>
      </c>
      <c r="AA17" s="26">
        <v>185544880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185544880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81939</v>
      </c>
      <c r="M25" s="36">
        <f t="shared" si="1"/>
        <v>3750</v>
      </c>
      <c r="N25" s="36">
        <f t="shared" si="1"/>
        <v>85689</v>
      </c>
      <c r="O25" s="36">
        <f t="shared" si="1"/>
        <v>487080</v>
      </c>
      <c r="P25" s="36">
        <f t="shared" si="1"/>
        <v>201155</v>
      </c>
      <c r="Q25" s="36">
        <f t="shared" si="1"/>
        <v>21910</v>
      </c>
      <c r="R25" s="36">
        <f t="shared" si="1"/>
        <v>710145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211505710</v>
      </c>
      <c r="X25" s="36">
        <f t="shared" si="1"/>
        <v>201951173</v>
      </c>
      <c r="Y25" s="36">
        <f t="shared" si="1"/>
        <v>9554537</v>
      </c>
      <c r="Z25" s="37">
        <f>+IF(X25&lt;&gt;0,+(Y25/X25)*100,0)</f>
        <v>4.7311124060665888</v>
      </c>
      <c r="AA25" s="38">
        <f>SUM(AA15:AA24)</f>
        <v>185544880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540267364</v>
      </c>
      <c r="D26" s="29">
        <f>+D13+D25</f>
        <v>0</v>
      </c>
      <c r="E26" s="30">
        <f t="shared" si="2"/>
        <v>191205745</v>
      </c>
      <c r="F26" s="31">
        <f t="shared" si="2"/>
        <v>490778766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5314683</v>
      </c>
      <c r="L26" s="31">
        <f t="shared" si="2"/>
        <v>-70644902</v>
      </c>
      <c r="M26" s="31">
        <f t="shared" si="2"/>
        <v>12570190</v>
      </c>
      <c r="N26" s="31">
        <f t="shared" si="2"/>
        <v>-52760029</v>
      </c>
      <c r="O26" s="31">
        <f t="shared" si="2"/>
        <v>-76411339</v>
      </c>
      <c r="P26" s="31">
        <f t="shared" si="2"/>
        <v>-565036</v>
      </c>
      <c r="Q26" s="31">
        <f t="shared" si="2"/>
        <v>-933182</v>
      </c>
      <c r="R26" s="31">
        <f t="shared" si="2"/>
        <v>-77909557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508621700</v>
      </c>
      <c r="X26" s="31">
        <f t="shared" si="2"/>
        <v>509956263</v>
      </c>
      <c r="Y26" s="31">
        <f t="shared" si="2"/>
        <v>-1334563</v>
      </c>
      <c r="Z26" s="32">
        <f>+IF(X26&lt;&gt;0,+(Y26/X26)*100,0)</f>
        <v>-0.2617014628174103</v>
      </c>
      <c r="AA26" s="33">
        <f>+AA13+AA25</f>
        <v>490778766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-180419</v>
      </c>
      <c r="G31" s="20">
        <v>-167934</v>
      </c>
      <c r="H31" s="20">
        <v>-15304</v>
      </c>
      <c r="I31" s="20"/>
      <c r="J31" s="20">
        <v>-183238</v>
      </c>
      <c r="K31" s="20"/>
      <c r="L31" s="20">
        <v>-4316</v>
      </c>
      <c r="M31" s="20">
        <v>-36228</v>
      </c>
      <c r="N31" s="20">
        <v>-40544</v>
      </c>
      <c r="O31" s="20"/>
      <c r="P31" s="20"/>
      <c r="Q31" s="20">
        <v>-7856</v>
      </c>
      <c r="R31" s="20">
        <v>-7856</v>
      </c>
      <c r="S31" s="20"/>
      <c r="T31" s="20"/>
      <c r="U31" s="20"/>
      <c r="V31" s="20"/>
      <c r="W31" s="20">
        <v>-231638</v>
      </c>
      <c r="X31" s="20">
        <v>-180419</v>
      </c>
      <c r="Y31" s="20">
        <v>-51219</v>
      </c>
      <c r="Z31" s="21">
        <v>28.38891691008153</v>
      </c>
      <c r="AA31" s="22">
        <v>-180419</v>
      </c>
    </row>
    <row r="32" spans="1:27" x14ac:dyDescent="0.25">
      <c r="A32" s="23" t="s">
        <v>59</v>
      </c>
      <c r="B32" s="17" t="s">
        <v>32</v>
      </c>
      <c r="C32" s="18">
        <v>184678201</v>
      </c>
      <c r="D32" s="18"/>
      <c r="E32" s="19">
        <v>99464</v>
      </c>
      <c r="F32" s="20">
        <v>185027613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>
        <v>6062107</v>
      </c>
      <c r="L32" s="20">
        <v>4848949</v>
      </c>
      <c r="M32" s="20">
        <v>4824297</v>
      </c>
      <c r="N32" s="20">
        <v>15735353</v>
      </c>
      <c r="O32" s="20">
        <v>-75671520</v>
      </c>
      <c r="P32" s="20">
        <v>1842215</v>
      </c>
      <c r="Q32" s="20">
        <v>-307840</v>
      </c>
      <c r="R32" s="20">
        <v>-74137145</v>
      </c>
      <c r="S32" s="20"/>
      <c r="T32" s="20"/>
      <c r="U32" s="20"/>
      <c r="V32" s="20"/>
      <c r="W32" s="20">
        <v>147378993</v>
      </c>
      <c r="X32" s="20">
        <v>179423409</v>
      </c>
      <c r="Y32" s="20">
        <v>-32044416</v>
      </c>
      <c r="Z32" s="21">
        <v>-17.859662893820058</v>
      </c>
      <c r="AA32" s="22">
        <v>185027613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362</v>
      </c>
      <c r="F33" s="20"/>
      <c r="G33" s="20">
        <v>835000</v>
      </c>
      <c r="H33" s="20"/>
      <c r="I33" s="20"/>
      <c r="J33" s="20">
        <v>835000</v>
      </c>
      <c r="K33" s="20"/>
      <c r="L33" s="20"/>
      <c r="M33" s="20">
        <v>-86250</v>
      </c>
      <c r="N33" s="20">
        <v>-86250</v>
      </c>
      <c r="O33" s="20"/>
      <c r="P33" s="20"/>
      <c r="Q33" s="20">
        <v>1771513</v>
      </c>
      <c r="R33" s="20">
        <v>1771513</v>
      </c>
      <c r="S33" s="20"/>
      <c r="T33" s="20"/>
      <c r="U33" s="20"/>
      <c r="V33" s="20"/>
      <c r="W33" s="20">
        <v>2520263</v>
      </c>
      <c r="X33" s="20"/>
      <c r="Y33" s="20">
        <v>2520263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56982790</v>
      </c>
      <c r="D35" s="18"/>
      <c r="E35" s="19">
        <v>29564576</v>
      </c>
      <c r="F35" s="20">
        <v>56982790</v>
      </c>
      <c r="G35" s="20">
        <v>57454015</v>
      </c>
      <c r="H35" s="20">
        <v>-235196</v>
      </c>
      <c r="I35" s="20">
        <v>238922</v>
      </c>
      <c r="J35" s="20">
        <v>57457741</v>
      </c>
      <c r="K35" s="20">
        <v>436557</v>
      </c>
      <c r="L35" s="20">
        <v>250387</v>
      </c>
      <c r="M35" s="20">
        <v>259390</v>
      </c>
      <c r="N35" s="20">
        <v>946334</v>
      </c>
      <c r="O35" s="20">
        <v>665624</v>
      </c>
      <c r="P35" s="20">
        <v>618</v>
      </c>
      <c r="Q35" s="20">
        <v>692832</v>
      </c>
      <c r="R35" s="20">
        <v>1359074</v>
      </c>
      <c r="S35" s="20"/>
      <c r="T35" s="20"/>
      <c r="U35" s="20"/>
      <c r="V35" s="20"/>
      <c r="W35" s="20">
        <v>59763149</v>
      </c>
      <c r="X35" s="20">
        <v>56982781</v>
      </c>
      <c r="Y35" s="20">
        <v>2780368</v>
      </c>
      <c r="Z35" s="21">
        <v>4.8793125768993271</v>
      </c>
      <c r="AA35" s="22">
        <v>56982790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241480573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241829984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6498664</v>
      </c>
      <c r="L37" s="31">
        <f t="shared" si="3"/>
        <v>5095020</v>
      </c>
      <c r="M37" s="31">
        <f t="shared" si="3"/>
        <v>4961209</v>
      </c>
      <c r="N37" s="31">
        <f t="shared" si="3"/>
        <v>16554893</v>
      </c>
      <c r="O37" s="31">
        <f t="shared" si="3"/>
        <v>-75005896</v>
      </c>
      <c r="P37" s="31">
        <f t="shared" si="3"/>
        <v>1842833</v>
      </c>
      <c r="Q37" s="31">
        <f t="shared" si="3"/>
        <v>2148649</v>
      </c>
      <c r="R37" s="31">
        <f t="shared" si="3"/>
        <v>-71014414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209430767</v>
      </c>
      <c r="X37" s="31">
        <f t="shared" si="3"/>
        <v>236225771</v>
      </c>
      <c r="Y37" s="31">
        <f t="shared" si="3"/>
        <v>-26795004</v>
      </c>
      <c r="Z37" s="32">
        <f>+IF(X37&lt;&gt;0,+(Y37/X37)*100,0)</f>
        <v>-11.342963930891351</v>
      </c>
      <c r="AA37" s="33">
        <f>SUM(AA29:AA36)</f>
        <v>241829984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241480573</v>
      </c>
      <c r="D44" s="29">
        <f>+D37+D43</f>
        <v>0</v>
      </c>
      <c r="E44" s="30">
        <f t="shared" si="5"/>
        <v>29578043</v>
      </c>
      <c r="F44" s="31">
        <f t="shared" si="5"/>
        <v>241829984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6498664</v>
      </c>
      <c r="L44" s="31">
        <f t="shared" si="5"/>
        <v>5095020</v>
      </c>
      <c r="M44" s="31">
        <f t="shared" si="5"/>
        <v>4961209</v>
      </c>
      <c r="N44" s="31">
        <f t="shared" si="5"/>
        <v>16554893</v>
      </c>
      <c r="O44" s="31">
        <f t="shared" si="5"/>
        <v>-75005896</v>
      </c>
      <c r="P44" s="31">
        <f t="shared" si="5"/>
        <v>1842833</v>
      </c>
      <c r="Q44" s="31">
        <f t="shared" si="5"/>
        <v>2148649</v>
      </c>
      <c r="R44" s="31">
        <f t="shared" si="5"/>
        <v>-71014414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209430767</v>
      </c>
      <c r="X44" s="31">
        <f t="shared" si="5"/>
        <v>236225771</v>
      </c>
      <c r="Y44" s="31">
        <f t="shared" si="5"/>
        <v>-26795004</v>
      </c>
      <c r="Z44" s="32">
        <f>+IF(X44&lt;&gt;0,+(Y44/X44)*100,0)</f>
        <v>-11.342963930891351</v>
      </c>
      <c r="AA44" s="33">
        <f>+AA37+AA43</f>
        <v>241829984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298786791</v>
      </c>
      <c r="D45" s="42">
        <f t="shared" si="6"/>
        <v>0</v>
      </c>
      <c r="E45" s="43">
        <f t="shared" si="6"/>
        <v>161627702</v>
      </c>
      <c r="F45" s="44">
        <f t="shared" si="6"/>
        <v>248948782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-1183981</v>
      </c>
      <c r="L45" s="44">
        <f t="shared" si="6"/>
        <v>-75739922</v>
      </c>
      <c r="M45" s="44">
        <f t="shared" si="6"/>
        <v>7608981</v>
      </c>
      <c r="N45" s="44">
        <f t="shared" si="6"/>
        <v>-69314922</v>
      </c>
      <c r="O45" s="44">
        <f t="shared" si="6"/>
        <v>-1405443</v>
      </c>
      <c r="P45" s="44">
        <f t="shared" si="6"/>
        <v>-2407869</v>
      </c>
      <c r="Q45" s="44">
        <f t="shared" si="6"/>
        <v>-3081831</v>
      </c>
      <c r="R45" s="44">
        <f t="shared" si="6"/>
        <v>-6895143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299190933</v>
      </c>
      <c r="X45" s="44">
        <f t="shared" si="6"/>
        <v>273730492</v>
      </c>
      <c r="Y45" s="44">
        <f t="shared" si="6"/>
        <v>25460441</v>
      </c>
      <c r="Z45" s="45">
        <f>+IF(X45&lt;&gt;0,+(Y45/X45)*100,0)</f>
        <v>9.3012805456835999</v>
      </c>
      <c r="AA45" s="46">
        <f>+AA26-AA44</f>
        <v>248948782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-49838013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-25056311</v>
      </c>
      <c r="Y47" s="20">
        <v>25056311</v>
      </c>
      <c r="Z47" s="47">
        <v>-100</v>
      </c>
      <c r="AA47" s="22">
        <v>-49838013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-49838013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-25056311</v>
      </c>
      <c r="Y50" s="52">
        <f t="shared" si="7"/>
        <v>25056311</v>
      </c>
      <c r="Z50" s="53">
        <f>+IF(X50&lt;&gt;0,+(Y50/X50)*100,0)</f>
        <v>-100</v>
      </c>
      <c r="AA50" s="54">
        <f>SUM(AA47:AA49)</f>
        <v>-49838013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-36127577</v>
      </c>
      <c r="G6" s="20">
        <v>-165012308</v>
      </c>
      <c r="H6" s="20">
        <v>-9594644</v>
      </c>
      <c r="I6" s="20">
        <v>-3456552</v>
      </c>
      <c r="J6" s="20">
        <v>-178063504</v>
      </c>
      <c r="K6" s="20">
        <v>-4452930</v>
      </c>
      <c r="L6" s="20">
        <v>3235845</v>
      </c>
      <c r="M6" s="20">
        <v>-5955227</v>
      </c>
      <c r="N6" s="20">
        <v>-7172312</v>
      </c>
      <c r="O6" s="20">
        <v>-3657892</v>
      </c>
      <c r="P6" s="20">
        <v>1047691</v>
      </c>
      <c r="Q6" s="20">
        <v>-4495233</v>
      </c>
      <c r="R6" s="20">
        <v>-7105434</v>
      </c>
      <c r="S6" s="20"/>
      <c r="T6" s="20"/>
      <c r="U6" s="20"/>
      <c r="V6" s="20"/>
      <c r="W6" s="20">
        <v>-192341250</v>
      </c>
      <c r="X6" s="20">
        <v>-25044400</v>
      </c>
      <c r="Y6" s="20">
        <v>-167296850</v>
      </c>
      <c r="Z6" s="21">
        <v>668.00103017041727</v>
      </c>
      <c r="AA6" s="22">
        <v>-36127577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-230000</v>
      </c>
      <c r="Y10" s="20">
        <v>230000</v>
      </c>
      <c r="Z10" s="21">
        <v>-100</v>
      </c>
      <c r="AA10" s="22">
        <v>-575000</v>
      </c>
    </row>
    <row r="11" spans="1:27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>
        <v>649756</v>
      </c>
      <c r="L11" s="24">
        <v>706493</v>
      </c>
      <c r="M11" s="20">
        <v>1009629</v>
      </c>
      <c r="N11" s="24">
        <v>2365878</v>
      </c>
      <c r="O11" s="24">
        <v>443938</v>
      </c>
      <c r="P11" s="24">
        <v>515519</v>
      </c>
      <c r="Q11" s="20">
        <v>1072345</v>
      </c>
      <c r="R11" s="24">
        <v>2031802</v>
      </c>
      <c r="S11" s="24"/>
      <c r="T11" s="20"/>
      <c r="U11" s="24"/>
      <c r="V11" s="24"/>
      <c r="W11" s="24">
        <v>25349514</v>
      </c>
      <c r="X11" s="20"/>
      <c r="Y11" s="24">
        <v>25349514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-36702577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-3803174</v>
      </c>
      <c r="L13" s="31">
        <f t="shared" si="0"/>
        <v>3942338</v>
      </c>
      <c r="M13" s="31">
        <f t="shared" si="0"/>
        <v>-4945598</v>
      </c>
      <c r="N13" s="31">
        <f t="shared" si="0"/>
        <v>-4806434</v>
      </c>
      <c r="O13" s="31">
        <f t="shared" si="0"/>
        <v>-3213954</v>
      </c>
      <c r="P13" s="31">
        <f t="shared" si="0"/>
        <v>1563210</v>
      </c>
      <c r="Q13" s="31">
        <f t="shared" si="0"/>
        <v>-3422888</v>
      </c>
      <c r="R13" s="31">
        <f t="shared" si="0"/>
        <v>-5073632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-166991736</v>
      </c>
      <c r="X13" s="31">
        <f t="shared" si="0"/>
        <v>-25274400</v>
      </c>
      <c r="Y13" s="31">
        <f t="shared" si="0"/>
        <v>-141717336</v>
      </c>
      <c r="Z13" s="32">
        <f>+IF(X13&lt;&gt;0,+(Y13/X13)*100,0)</f>
        <v>560.71493685310031</v>
      </c>
      <c r="AA13" s="33">
        <f>SUM(AA6:AA12)</f>
        <v>-36702577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-1914871</v>
      </c>
      <c r="D17" s="18"/>
      <c r="E17" s="19">
        <v>30700000</v>
      </c>
      <c r="F17" s="20">
        <v>5160825</v>
      </c>
      <c r="G17" s="24">
        <v>12431175</v>
      </c>
      <c r="H17" s="24">
        <v>2840432</v>
      </c>
      <c r="I17" s="24">
        <v>1630543</v>
      </c>
      <c r="J17" s="20">
        <v>16902150</v>
      </c>
      <c r="K17" s="24">
        <v>1963187</v>
      </c>
      <c r="L17" s="24">
        <v>-8351488</v>
      </c>
      <c r="M17" s="20">
        <v>3363404</v>
      </c>
      <c r="N17" s="24">
        <v>-3024897</v>
      </c>
      <c r="O17" s="24">
        <v>43960</v>
      </c>
      <c r="P17" s="24">
        <v>-12983475</v>
      </c>
      <c r="Q17" s="20">
        <v>866689</v>
      </c>
      <c r="R17" s="24">
        <v>-12072826</v>
      </c>
      <c r="S17" s="24"/>
      <c r="T17" s="20"/>
      <c r="U17" s="24"/>
      <c r="V17" s="24"/>
      <c r="W17" s="24">
        <v>1804427</v>
      </c>
      <c r="X17" s="20">
        <v>12809336</v>
      </c>
      <c r="Y17" s="24">
        <v>-11004909</v>
      </c>
      <c r="Z17" s="25">
        <v>-85.913188630542606</v>
      </c>
      <c r="AA17" s="26">
        <v>5160825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-1914871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5160825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1963187</v>
      </c>
      <c r="L25" s="36">
        <f t="shared" si="1"/>
        <v>-8351488</v>
      </c>
      <c r="M25" s="36">
        <f t="shared" si="1"/>
        <v>3363404</v>
      </c>
      <c r="N25" s="36">
        <f t="shared" si="1"/>
        <v>-3024897</v>
      </c>
      <c r="O25" s="36">
        <f t="shared" si="1"/>
        <v>43960</v>
      </c>
      <c r="P25" s="36">
        <f t="shared" si="1"/>
        <v>-12983475</v>
      </c>
      <c r="Q25" s="36">
        <f t="shared" si="1"/>
        <v>866689</v>
      </c>
      <c r="R25" s="36">
        <f t="shared" si="1"/>
        <v>-12072826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1804427</v>
      </c>
      <c r="X25" s="36">
        <f t="shared" si="1"/>
        <v>12809336</v>
      </c>
      <c r="Y25" s="36">
        <f t="shared" si="1"/>
        <v>-11004909</v>
      </c>
      <c r="Z25" s="37">
        <f>+IF(X25&lt;&gt;0,+(Y25/X25)*100,0)</f>
        <v>-85.913188630542606</v>
      </c>
      <c r="AA25" s="38">
        <f>SUM(AA15:AA24)</f>
        <v>5160825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-147938543</v>
      </c>
      <c r="D26" s="29">
        <f>+D13+D25</f>
        <v>0</v>
      </c>
      <c r="E26" s="30">
        <f t="shared" si="2"/>
        <v>433247</v>
      </c>
      <c r="F26" s="31">
        <f t="shared" si="2"/>
        <v>-31541752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-1839987</v>
      </c>
      <c r="L26" s="31">
        <f t="shared" si="2"/>
        <v>-4409150</v>
      </c>
      <c r="M26" s="31">
        <f t="shared" si="2"/>
        <v>-1582194</v>
      </c>
      <c r="N26" s="31">
        <f t="shared" si="2"/>
        <v>-7831331</v>
      </c>
      <c r="O26" s="31">
        <f t="shared" si="2"/>
        <v>-3169994</v>
      </c>
      <c r="P26" s="31">
        <f t="shared" si="2"/>
        <v>-11420265</v>
      </c>
      <c r="Q26" s="31">
        <f t="shared" si="2"/>
        <v>-2556199</v>
      </c>
      <c r="R26" s="31">
        <f t="shared" si="2"/>
        <v>-17146458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-165187309</v>
      </c>
      <c r="X26" s="31">
        <f t="shared" si="2"/>
        <v>-12465064</v>
      </c>
      <c r="Y26" s="31">
        <f t="shared" si="2"/>
        <v>-152722245</v>
      </c>
      <c r="Z26" s="32">
        <f>+IF(X26&lt;&gt;0,+(Y26/X26)*100,0)</f>
        <v>1225.2022532736294</v>
      </c>
      <c r="AA26" s="33">
        <f>+AA13+AA25</f>
        <v>-31541752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>
        <v>-575000</v>
      </c>
      <c r="G32" s="20">
        <v>2861496</v>
      </c>
      <c r="H32" s="20">
        <v>1759820</v>
      </c>
      <c r="I32" s="20">
        <v>-1068656</v>
      </c>
      <c r="J32" s="20">
        <v>3552660</v>
      </c>
      <c r="K32" s="20">
        <v>960849</v>
      </c>
      <c r="L32" s="20">
        <v>-87175</v>
      </c>
      <c r="M32" s="20">
        <v>317114</v>
      </c>
      <c r="N32" s="20">
        <v>1190788</v>
      </c>
      <c r="O32" s="20">
        <v>-254363</v>
      </c>
      <c r="P32" s="20"/>
      <c r="Q32" s="20">
        <v>595541</v>
      </c>
      <c r="R32" s="20">
        <v>341178</v>
      </c>
      <c r="S32" s="20"/>
      <c r="T32" s="20"/>
      <c r="U32" s="20"/>
      <c r="V32" s="20"/>
      <c r="W32" s="20">
        <v>5084626</v>
      </c>
      <c r="X32" s="20">
        <v>-229991</v>
      </c>
      <c r="Y32" s="20">
        <v>5314617</v>
      </c>
      <c r="Z32" s="21">
        <v>-2310.793465831272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9200000</v>
      </c>
      <c r="M33" s="20">
        <v>-9169293</v>
      </c>
      <c r="N33" s="20">
        <v>30707</v>
      </c>
      <c r="O33" s="20"/>
      <c r="P33" s="20">
        <v>5000000</v>
      </c>
      <c r="Q33" s="20">
        <v>3500000</v>
      </c>
      <c r="R33" s="20">
        <v>8500000</v>
      </c>
      <c r="S33" s="20"/>
      <c r="T33" s="20"/>
      <c r="U33" s="20"/>
      <c r="V33" s="20"/>
      <c r="W33" s="20">
        <v>10530707</v>
      </c>
      <c r="X33" s="20"/>
      <c r="Y33" s="20">
        <v>10530707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-575000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960849</v>
      </c>
      <c r="L37" s="31">
        <f t="shared" si="3"/>
        <v>9112825</v>
      </c>
      <c r="M37" s="31">
        <f t="shared" si="3"/>
        <v>-8852179</v>
      </c>
      <c r="N37" s="31">
        <f t="shared" si="3"/>
        <v>1221495</v>
      </c>
      <c r="O37" s="31">
        <f t="shared" si="3"/>
        <v>-254363</v>
      </c>
      <c r="P37" s="31">
        <f t="shared" si="3"/>
        <v>5000000</v>
      </c>
      <c r="Q37" s="31">
        <f t="shared" si="3"/>
        <v>4095541</v>
      </c>
      <c r="R37" s="31">
        <f t="shared" si="3"/>
        <v>8841178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15615333</v>
      </c>
      <c r="X37" s="31">
        <f t="shared" si="3"/>
        <v>-229991</v>
      </c>
      <c r="Y37" s="31">
        <f t="shared" si="3"/>
        <v>15845324</v>
      </c>
      <c r="Z37" s="32">
        <f>+IF(X37&lt;&gt;0,+(Y37/X37)*100,0)</f>
        <v>-6889.5408950785022</v>
      </c>
      <c r="AA37" s="33">
        <f>SUM(AA29:AA36)</f>
        <v>-575000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-575000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960849</v>
      </c>
      <c r="L44" s="31">
        <f t="shared" si="5"/>
        <v>9112825</v>
      </c>
      <c r="M44" s="31">
        <f t="shared" si="5"/>
        <v>-8852179</v>
      </c>
      <c r="N44" s="31">
        <f t="shared" si="5"/>
        <v>1221495</v>
      </c>
      <c r="O44" s="31">
        <f t="shared" si="5"/>
        <v>-254363</v>
      </c>
      <c r="P44" s="31">
        <f t="shared" si="5"/>
        <v>5000000</v>
      </c>
      <c r="Q44" s="31">
        <f t="shared" si="5"/>
        <v>4095541</v>
      </c>
      <c r="R44" s="31">
        <f t="shared" si="5"/>
        <v>8841178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15615333</v>
      </c>
      <c r="X44" s="31">
        <f t="shared" si="5"/>
        <v>-229991</v>
      </c>
      <c r="Y44" s="31">
        <f t="shared" si="5"/>
        <v>15845324</v>
      </c>
      <c r="Z44" s="32">
        <f>+IF(X44&lt;&gt;0,+(Y44/X44)*100,0)</f>
        <v>-6889.5408950785022</v>
      </c>
      <c r="AA44" s="33">
        <f>+AA37+AA43</f>
        <v>-575000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-150800039</v>
      </c>
      <c r="D45" s="42">
        <f t="shared" si="6"/>
        <v>0</v>
      </c>
      <c r="E45" s="43">
        <f t="shared" si="6"/>
        <v>433247</v>
      </c>
      <c r="F45" s="44">
        <f t="shared" si="6"/>
        <v>-30966752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-2800836</v>
      </c>
      <c r="L45" s="44">
        <f t="shared" si="6"/>
        <v>-13521975</v>
      </c>
      <c r="M45" s="44">
        <f t="shared" si="6"/>
        <v>7269985</v>
      </c>
      <c r="N45" s="44">
        <f t="shared" si="6"/>
        <v>-9052826</v>
      </c>
      <c r="O45" s="44">
        <f t="shared" si="6"/>
        <v>-2915631</v>
      </c>
      <c r="P45" s="44">
        <f t="shared" si="6"/>
        <v>-16420265</v>
      </c>
      <c r="Q45" s="44">
        <f t="shared" si="6"/>
        <v>-6651740</v>
      </c>
      <c r="R45" s="44">
        <f t="shared" si="6"/>
        <v>-25987636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-180802642</v>
      </c>
      <c r="X45" s="44">
        <f t="shared" si="6"/>
        <v>-12235073</v>
      </c>
      <c r="Y45" s="44">
        <f t="shared" si="6"/>
        <v>-168567569</v>
      </c>
      <c r="Z45" s="45">
        <f>+IF(X45&lt;&gt;0,+(Y45/X45)*100,0)</f>
        <v>1377.7406068602941</v>
      </c>
      <c r="AA45" s="46">
        <f>+AA26-AA44</f>
        <v>-30966752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-30966752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-12235064</v>
      </c>
      <c r="Y47" s="20">
        <v>12235064</v>
      </c>
      <c r="Z47" s="47">
        <v>-100</v>
      </c>
      <c r="AA47" s="22">
        <v>-30966752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-30966752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-12235064</v>
      </c>
      <c r="Y50" s="52">
        <f t="shared" si="7"/>
        <v>12235064</v>
      </c>
      <c r="Z50" s="53">
        <f>+IF(X50&lt;&gt;0,+(Y50/X50)*100,0)</f>
        <v>-100</v>
      </c>
      <c r="AA50" s="54">
        <f>SUM(AA47:AA49)</f>
        <v>-30966752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>
        <v>-4978437</v>
      </c>
      <c r="L6" s="20">
        <v>-1002074</v>
      </c>
      <c r="M6" s="20">
        <v>-12972937</v>
      </c>
      <c r="N6" s="20">
        <v>-18953448</v>
      </c>
      <c r="O6" s="20">
        <v>-12673014</v>
      </c>
      <c r="P6" s="20">
        <v>-4595104</v>
      </c>
      <c r="Q6" s="20">
        <v>-3028683</v>
      </c>
      <c r="R6" s="20">
        <v>-20296801</v>
      </c>
      <c r="S6" s="20"/>
      <c r="T6" s="20"/>
      <c r="U6" s="20"/>
      <c r="V6" s="20"/>
      <c r="W6" s="20">
        <v>-98332798</v>
      </c>
      <c r="X6" s="20">
        <v>-4816000</v>
      </c>
      <c r="Y6" s="20">
        <v>-93516798</v>
      </c>
      <c r="Z6" s="21">
        <v>1941.7939784053158</v>
      </c>
      <c r="AA6" s="22">
        <v>-6880000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-1600000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>
        <v>-10035</v>
      </c>
      <c r="L10" s="20">
        <v>-352071</v>
      </c>
      <c r="M10" s="20">
        <v>72028</v>
      </c>
      <c r="N10" s="20">
        <v>-290078</v>
      </c>
      <c r="O10" s="20">
        <v>-147243</v>
      </c>
      <c r="P10" s="20"/>
      <c r="Q10" s="20"/>
      <c r="R10" s="20">
        <v>-147243</v>
      </c>
      <c r="S10" s="20"/>
      <c r="T10" s="20"/>
      <c r="U10" s="20"/>
      <c r="V10" s="20"/>
      <c r="W10" s="20">
        <v>-2479328</v>
      </c>
      <c r="X10" s="20">
        <v>-1026833</v>
      </c>
      <c r="Y10" s="20">
        <v>-1452495</v>
      </c>
      <c r="Z10" s="21">
        <v>141.4538683505497</v>
      </c>
      <c r="AA10" s="22">
        <v>-1600000</v>
      </c>
    </row>
    <row r="11" spans="1:27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>
        <v>176113</v>
      </c>
      <c r="L11" s="24">
        <v>-905521</v>
      </c>
      <c r="M11" s="20">
        <v>1224267</v>
      </c>
      <c r="N11" s="24">
        <v>494859</v>
      </c>
      <c r="O11" s="24">
        <v>1162660</v>
      </c>
      <c r="P11" s="24">
        <v>-2126977</v>
      </c>
      <c r="Q11" s="20">
        <v>453052</v>
      </c>
      <c r="R11" s="24">
        <v>-511265</v>
      </c>
      <c r="S11" s="24"/>
      <c r="T11" s="20"/>
      <c r="U11" s="24"/>
      <c r="V11" s="24"/>
      <c r="W11" s="24">
        <v>9891035</v>
      </c>
      <c r="X11" s="20"/>
      <c r="Y11" s="24">
        <v>9891035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-8480000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-4812359</v>
      </c>
      <c r="L13" s="31">
        <f t="shared" si="0"/>
        <v>-2259666</v>
      </c>
      <c r="M13" s="31">
        <f t="shared" si="0"/>
        <v>-11676642</v>
      </c>
      <c r="N13" s="31">
        <f t="shared" si="0"/>
        <v>-18748667</v>
      </c>
      <c r="O13" s="31">
        <f t="shared" si="0"/>
        <v>-11657597</v>
      </c>
      <c r="P13" s="31">
        <f t="shared" si="0"/>
        <v>-6722081</v>
      </c>
      <c r="Q13" s="31">
        <f t="shared" si="0"/>
        <v>-2575631</v>
      </c>
      <c r="R13" s="31">
        <f t="shared" si="0"/>
        <v>-20955309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-90921091</v>
      </c>
      <c r="X13" s="31">
        <f t="shared" si="0"/>
        <v>-5842833</v>
      </c>
      <c r="Y13" s="31">
        <f t="shared" si="0"/>
        <v>-85078258</v>
      </c>
      <c r="Z13" s="32">
        <f>+IF(X13&lt;&gt;0,+(Y13/X13)*100,0)</f>
        <v>1456.1131218366158</v>
      </c>
      <c r="AA13" s="33">
        <f>SUM(AA6:AA12)</f>
        <v>-8480000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>
        <v>983327</v>
      </c>
      <c r="P17" s="24">
        <v>1200426</v>
      </c>
      <c r="Q17" s="20"/>
      <c r="R17" s="24">
        <v>2183753</v>
      </c>
      <c r="S17" s="24"/>
      <c r="T17" s="20"/>
      <c r="U17" s="24"/>
      <c r="V17" s="24"/>
      <c r="W17" s="24">
        <v>-5352047</v>
      </c>
      <c r="X17" s="20">
        <v>4816000</v>
      </c>
      <c r="Y17" s="24">
        <v>-10168047</v>
      </c>
      <c r="Z17" s="25">
        <v>-211.13054401993355</v>
      </c>
      <c r="AA17" s="26">
        <v>6880000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983327</v>
      </c>
      <c r="P25" s="36">
        <f t="shared" si="1"/>
        <v>1200426</v>
      </c>
      <c r="Q25" s="36">
        <f t="shared" si="1"/>
        <v>0</v>
      </c>
      <c r="R25" s="36">
        <f t="shared" si="1"/>
        <v>2183753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-5352047</v>
      </c>
      <c r="X25" s="36">
        <f t="shared" si="1"/>
        <v>4816000</v>
      </c>
      <c r="Y25" s="36">
        <f t="shared" si="1"/>
        <v>-10168047</v>
      </c>
      <c r="Z25" s="37">
        <f>+IF(X25&lt;&gt;0,+(Y25/X25)*100,0)</f>
        <v>-211.13054401993355</v>
      </c>
      <c r="AA25" s="38">
        <f>SUM(AA15:AA24)</f>
        <v>6880000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-1600000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-4812359</v>
      </c>
      <c r="L26" s="31">
        <f t="shared" si="2"/>
        <v>-2259666</v>
      </c>
      <c r="M26" s="31">
        <f t="shared" si="2"/>
        <v>-11676642</v>
      </c>
      <c r="N26" s="31">
        <f t="shared" si="2"/>
        <v>-18748667</v>
      </c>
      <c r="O26" s="31">
        <f t="shared" si="2"/>
        <v>-10674270</v>
      </c>
      <c r="P26" s="31">
        <f t="shared" si="2"/>
        <v>-5521655</v>
      </c>
      <c r="Q26" s="31">
        <f t="shared" si="2"/>
        <v>-2575631</v>
      </c>
      <c r="R26" s="31">
        <f t="shared" si="2"/>
        <v>-18771556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-96273138</v>
      </c>
      <c r="X26" s="31">
        <f t="shared" si="2"/>
        <v>-1026833</v>
      </c>
      <c r="Y26" s="31">
        <f t="shared" si="2"/>
        <v>-95246305</v>
      </c>
      <c r="Z26" s="32">
        <f>+IF(X26&lt;&gt;0,+(Y26/X26)*100,0)</f>
        <v>9275.7347105128101</v>
      </c>
      <c r="AA26" s="33">
        <f>+AA13+AA25</f>
        <v>-1600000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67261340</v>
      </c>
      <c r="G32" s="20">
        <v>116508</v>
      </c>
      <c r="H32" s="20"/>
      <c r="I32" s="20"/>
      <c r="J32" s="20">
        <v>116508</v>
      </c>
      <c r="K32" s="20"/>
      <c r="L32" s="20">
        <v>570315</v>
      </c>
      <c r="M32" s="20">
        <v>-570314</v>
      </c>
      <c r="N32" s="20">
        <v>1</v>
      </c>
      <c r="O32" s="20">
        <v>49166</v>
      </c>
      <c r="P32" s="20">
        <v>592104</v>
      </c>
      <c r="Q32" s="20">
        <v>-168189</v>
      </c>
      <c r="R32" s="20">
        <v>473081</v>
      </c>
      <c r="S32" s="20"/>
      <c r="T32" s="20"/>
      <c r="U32" s="20"/>
      <c r="V32" s="20"/>
      <c r="W32" s="20">
        <v>589590</v>
      </c>
      <c r="X32" s="20">
        <v>42200508</v>
      </c>
      <c r="Y32" s="20">
        <v>-41610918</v>
      </c>
      <c r="Z32" s="21">
        <v>-98.602884116940018</v>
      </c>
      <c r="AA32" s="22">
        <v>67261340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>
        <v>5780000</v>
      </c>
      <c r="R33" s="20">
        <v>5780000</v>
      </c>
      <c r="S33" s="20"/>
      <c r="T33" s="20"/>
      <c r="U33" s="20"/>
      <c r="V33" s="20"/>
      <c r="W33" s="20">
        <v>7494000</v>
      </c>
      <c r="X33" s="20">
        <v>-6880000</v>
      </c>
      <c r="Y33" s="20">
        <v>14374000</v>
      </c>
      <c r="Z33" s="21">
        <v>-208.92441860465115</v>
      </c>
      <c r="AA33" s="22">
        <v>-6880000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60381340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570315</v>
      </c>
      <c r="M37" s="31">
        <f t="shared" si="3"/>
        <v>-570314</v>
      </c>
      <c r="N37" s="31">
        <f t="shared" si="3"/>
        <v>1</v>
      </c>
      <c r="O37" s="31">
        <f t="shared" si="3"/>
        <v>49166</v>
      </c>
      <c r="P37" s="31">
        <f t="shared" si="3"/>
        <v>592104</v>
      </c>
      <c r="Q37" s="31">
        <f t="shared" si="3"/>
        <v>5611811</v>
      </c>
      <c r="R37" s="31">
        <f t="shared" si="3"/>
        <v>6253081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8083590</v>
      </c>
      <c r="X37" s="31">
        <f t="shared" si="3"/>
        <v>35320508</v>
      </c>
      <c r="Y37" s="31">
        <f t="shared" si="3"/>
        <v>-27236918</v>
      </c>
      <c r="Z37" s="32">
        <f>+IF(X37&lt;&gt;0,+(Y37/X37)*100,0)</f>
        <v>-77.113607765777331</v>
      </c>
      <c r="AA37" s="33">
        <f>SUM(AA29:AA36)</f>
        <v>60381340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60381340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570315</v>
      </c>
      <c r="M44" s="31">
        <f t="shared" si="5"/>
        <v>-570314</v>
      </c>
      <c r="N44" s="31">
        <f t="shared" si="5"/>
        <v>1</v>
      </c>
      <c r="O44" s="31">
        <f t="shared" si="5"/>
        <v>49166</v>
      </c>
      <c r="P44" s="31">
        <f t="shared" si="5"/>
        <v>592104</v>
      </c>
      <c r="Q44" s="31">
        <f t="shared" si="5"/>
        <v>5611811</v>
      </c>
      <c r="R44" s="31">
        <f t="shared" si="5"/>
        <v>6253081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8083590</v>
      </c>
      <c r="X44" s="31">
        <f t="shared" si="5"/>
        <v>35320508</v>
      </c>
      <c r="Y44" s="31">
        <f t="shared" si="5"/>
        <v>-27236918</v>
      </c>
      <c r="Z44" s="32">
        <f>+IF(X44&lt;&gt;0,+(Y44/X44)*100,0)</f>
        <v>-77.113607765777331</v>
      </c>
      <c r="AA44" s="33">
        <f>+AA37+AA43</f>
        <v>60381340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-61981340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-4812359</v>
      </c>
      <c r="L45" s="44">
        <f t="shared" si="6"/>
        <v>-2829981</v>
      </c>
      <c r="M45" s="44">
        <f t="shared" si="6"/>
        <v>-11106328</v>
      </c>
      <c r="N45" s="44">
        <f t="shared" si="6"/>
        <v>-18748668</v>
      </c>
      <c r="O45" s="44">
        <f t="shared" si="6"/>
        <v>-10723436</v>
      </c>
      <c r="P45" s="44">
        <f t="shared" si="6"/>
        <v>-6113759</v>
      </c>
      <c r="Q45" s="44">
        <f t="shared" si="6"/>
        <v>-8187442</v>
      </c>
      <c r="R45" s="44">
        <f t="shared" si="6"/>
        <v>-25024637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-104356728</v>
      </c>
      <c r="X45" s="44">
        <f t="shared" si="6"/>
        <v>-36347341</v>
      </c>
      <c r="Y45" s="44">
        <f t="shared" si="6"/>
        <v>-68009387</v>
      </c>
      <c r="Z45" s="45">
        <f>+IF(X45&lt;&gt;0,+(Y45/X45)*100,0)</f>
        <v>187.10966229964387</v>
      </c>
      <c r="AA45" s="46">
        <f>+AA26-AA44</f>
        <v>-61981340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-61981340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-36347341</v>
      </c>
      <c r="Y47" s="20">
        <v>36347341</v>
      </c>
      <c r="Z47" s="47">
        <v>-100</v>
      </c>
      <c r="AA47" s="22">
        <v>-61981340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-61981340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-36347341</v>
      </c>
      <c r="Y50" s="52">
        <f t="shared" si="7"/>
        <v>36347341</v>
      </c>
      <c r="Z50" s="53">
        <f>+IF(X50&lt;&gt;0,+(Y50/X50)*100,0)</f>
        <v>-100</v>
      </c>
      <c r="AA50" s="54">
        <f>SUM(AA47:AA49)</f>
        <v>-61981340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471203483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>
        <v>10332144</v>
      </c>
      <c r="L6" s="20">
        <v>8110507</v>
      </c>
      <c r="M6" s="20">
        <v>-7895139</v>
      </c>
      <c r="N6" s="20">
        <v>10547512</v>
      </c>
      <c r="O6" s="20">
        <v>13770691</v>
      </c>
      <c r="P6" s="20">
        <v>8126592</v>
      </c>
      <c r="Q6" s="20">
        <v>-27178295</v>
      </c>
      <c r="R6" s="20">
        <v>-5281012</v>
      </c>
      <c r="S6" s="20"/>
      <c r="T6" s="20"/>
      <c r="U6" s="20"/>
      <c r="V6" s="20"/>
      <c r="W6" s="20">
        <v>507637306</v>
      </c>
      <c r="X6" s="20">
        <v>335497518</v>
      </c>
      <c r="Y6" s="20">
        <v>172139788</v>
      </c>
      <c r="Z6" s="21">
        <v>51.3088111727849</v>
      </c>
      <c r="AA6" s="22">
        <v>331396703</v>
      </c>
    </row>
    <row r="7" spans="1:27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>
        <v>-1000523</v>
      </c>
      <c r="L7" s="20">
        <v>1471148</v>
      </c>
      <c r="M7" s="20">
        <v>1429633</v>
      </c>
      <c r="N7" s="20">
        <v>1900258</v>
      </c>
      <c r="O7" s="20">
        <v>1060507</v>
      </c>
      <c r="P7" s="20">
        <v>95777</v>
      </c>
      <c r="Q7" s="20">
        <v>644725</v>
      </c>
      <c r="R7" s="20">
        <v>1801009</v>
      </c>
      <c r="S7" s="20"/>
      <c r="T7" s="20"/>
      <c r="U7" s="20"/>
      <c r="V7" s="20"/>
      <c r="W7" s="20">
        <v>93824714</v>
      </c>
      <c r="X7" s="20">
        <v>94552248</v>
      </c>
      <c r="Y7" s="20">
        <v>-727534</v>
      </c>
      <c r="Z7" s="21">
        <v>-0.76945182731139294</v>
      </c>
      <c r="AA7" s="22">
        <v>104087384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-2625003</v>
      </c>
      <c r="Y8" s="20">
        <v>2625003</v>
      </c>
      <c r="Z8" s="21">
        <v>-100</v>
      </c>
      <c r="AA8" s="22">
        <v>-3500000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>
        <v>-783818</v>
      </c>
      <c r="L10" s="20">
        <v>-788008</v>
      </c>
      <c r="M10" s="20">
        <v>-77152</v>
      </c>
      <c r="N10" s="20">
        <v>-1648978</v>
      </c>
      <c r="O10" s="20">
        <v>-467884</v>
      </c>
      <c r="P10" s="20">
        <v>-557020</v>
      </c>
      <c r="Q10" s="20">
        <v>247040</v>
      </c>
      <c r="R10" s="20">
        <v>-777864</v>
      </c>
      <c r="S10" s="20"/>
      <c r="T10" s="20"/>
      <c r="U10" s="20"/>
      <c r="V10" s="20"/>
      <c r="W10" s="20">
        <v>-15088914</v>
      </c>
      <c r="X10" s="20">
        <v>-11347697</v>
      </c>
      <c r="Y10" s="20">
        <v>-3741217</v>
      </c>
      <c r="Z10" s="21">
        <v>32.968953964844147</v>
      </c>
      <c r="AA10" s="22">
        <v>-12597695</v>
      </c>
    </row>
    <row r="11" spans="1:27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>
        <v>3414422</v>
      </c>
      <c r="L11" s="24">
        <v>4161690</v>
      </c>
      <c r="M11" s="20">
        <v>2316488</v>
      </c>
      <c r="N11" s="24">
        <v>9892600</v>
      </c>
      <c r="O11" s="24">
        <v>3268227</v>
      </c>
      <c r="P11" s="24">
        <v>3506993</v>
      </c>
      <c r="Q11" s="20">
        <v>3868571</v>
      </c>
      <c r="R11" s="24">
        <v>10643791</v>
      </c>
      <c r="S11" s="24"/>
      <c r="T11" s="20"/>
      <c r="U11" s="24"/>
      <c r="V11" s="24"/>
      <c r="W11" s="24">
        <v>128463668</v>
      </c>
      <c r="X11" s="20">
        <v>67555171</v>
      </c>
      <c r="Y11" s="24">
        <v>60908497</v>
      </c>
      <c r="Z11" s="25">
        <v>90.161117348070945</v>
      </c>
      <c r="AA11" s="26">
        <v>67555171</v>
      </c>
    </row>
    <row r="12" spans="1:27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636891186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11962225</v>
      </c>
      <c r="L13" s="31">
        <f t="shared" si="0"/>
        <v>12955337</v>
      </c>
      <c r="M13" s="31">
        <f t="shared" si="0"/>
        <v>-4226170</v>
      </c>
      <c r="N13" s="31">
        <f t="shared" si="0"/>
        <v>20691392</v>
      </c>
      <c r="O13" s="31">
        <f t="shared" si="0"/>
        <v>17631541</v>
      </c>
      <c r="P13" s="31">
        <f t="shared" si="0"/>
        <v>11172342</v>
      </c>
      <c r="Q13" s="31">
        <f t="shared" si="0"/>
        <v>-22417959</v>
      </c>
      <c r="R13" s="31">
        <f t="shared" si="0"/>
        <v>6385924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714374915</v>
      </c>
      <c r="X13" s="31">
        <f t="shared" si="0"/>
        <v>483183616</v>
      </c>
      <c r="Y13" s="31">
        <f t="shared" si="0"/>
        <v>231191299</v>
      </c>
      <c r="Z13" s="32">
        <f>+IF(X13&lt;&gt;0,+(Y13/X13)*100,0)</f>
        <v>47.847503794499524</v>
      </c>
      <c r="AA13" s="33">
        <f>SUM(AA6:AA12)</f>
        <v>486492942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-4498024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>
        <v>392626</v>
      </c>
      <c r="L17" s="24">
        <v>3502906</v>
      </c>
      <c r="M17" s="20">
        <v>-118254</v>
      </c>
      <c r="N17" s="24">
        <v>3777278</v>
      </c>
      <c r="O17" s="24">
        <v>1284217</v>
      </c>
      <c r="P17" s="24">
        <v>2342767</v>
      </c>
      <c r="Q17" s="20">
        <v>2618208</v>
      </c>
      <c r="R17" s="24">
        <v>6245192</v>
      </c>
      <c r="S17" s="24"/>
      <c r="T17" s="20"/>
      <c r="U17" s="24"/>
      <c r="V17" s="24"/>
      <c r="W17" s="24">
        <v>11572163</v>
      </c>
      <c r="X17" s="20">
        <v>6579585</v>
      </c>
      <c r="Y17" s="24">
        <v>4992578</v>
      </c>
      <c r="Z17" s="25">
        <v>75.879831326747819</v>
      </c>
      <c r="AA17" s="26">
        <v>5043377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-4498024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392626</v>
      </c>
      <c r="L25" s="36">
        <f t="shared" si="1"/>
        <v>3502906</v>
      </c>
      <c r="M25" s="36">
        <f t="shared" si="1"/>
        <v>-118254</v>
      </c>
      <c r="N25" s="36">
        <f t="shared" si="1"/>
        <v>3777278</v>
      </c>
      <c r="O25" s="36">
        <f t="shared" si="1"/>
        <v>1284217</v>
      </c>
      <c r="P25" s="36">
        <f t="shared" si="1"/>
        <v>2342767</v>
      </c>
      <c r="Q25" s="36">
        <f t="shared" si="1"/>
        <v>2618208</v>
      </c>
      <c r="R25" s="36">
        <f t="shared" si="1"/>
        <v>6245192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11572163</v>
      </c>
      <c r="X25" s="36">
        <f t="shared" si="1"/>
        <v>6579585</v>
      </c>
      <c r="Y25" s="36">
        <f t="shared" si="1"/>
        <v>4992578</v>
      </c>
      <c r="Z25" s="37">
        <f>+IF(X25&lt;&gt;0,+(Y25/X25)*100,0)</f>
        <v>75.879831326747819</v>
      </c>
      <c r="AA25" s="38">
        <f>SUM(AA15:AA24)</f>
        <v>5043377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632393162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12354851</v>
      </c>
      <c r="L26" s="31">
        <f t="shared" si="2"/>
        <v>16458243</v>
      </c>
      <c r="M26" s="31">
        <f t="shared" si="2"/>
        <v>-4344424</v>
      </c>
      <c r="N26" s="31">
        <f t="shared" si="2"/>
        <v>24468670</v>
      </c>
      <c r="O26" s="31">
        <f t="shared" si="2"/>
        <v>18915758</v>
      </c>
      <c r="P26" s="31">
        <f t="shared" si="2"/>
        <v>13515109</v>
      </c>
      <c r="Q26" s="31">
        <f t="shared" si="2"/>
        <v>-19799751</v>
      </c>
      <c r="R26" s="31">
        <f t="shared" si="2"/>
        <v>12631116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725947078</v>
      </c>
      <c r="X26" s="31">
        <f t="shared" si="2"/>
        <v>489763201</v>
      </c>
      <c r="Y26" s="31">
        <f t="shared" si="2"/>
        <v>236183877</v>
      </c>
      <c r="Z26" s="32">
        <f>+IF(X26&lt;&gt;0,+(Y26/X26)*100,0)</f>
        <v>48.224096158665866</v>
      </c>
      <c r="AA26" s="33">
        <f>+AA13+AA25</f>
        <v>491536319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>
        <v>-210</v>
      </c>
      <c r="M31" s="20">
        <v>-27019</v>
      </c>
      <c r="N31" s="20">
        <v>-27229</v>
      </c>
      <c r="O31" s="20"/>
      <c r="P31" s="20">
        <v>-19</v>
      </c>
      <c r="Q31" s="20">
        <v>-9940</v>
      </c>
      <c r="R31" s="20">
        <v>-9959</v>
      </c>
      <c r="S31" s="20"/>
      <c r="T31" s="20"/>
      <c r="U31" s="20"/>
      <c r="V31" s="20"/>
      <c r="W31" s="20">
        <v>2065568</v>
      </c>
      <c r="X31" s="20">
        <v>2115663</v>
      </c>
      <c r="Y31" s="20">
        <v>-50095</v>
      </c>
      <c r="Z31" s="21">
        <v>-2.3678156681853397</v>
      </c>
      <c r="AA31" s="22">
        <v>2115663</v>
      </c>
    </row>
    <row r="32" spans="1:27" x14ac:dyDescent="0.25">
      <c r="A32" s="23" t="s">
        <v>59</v>
      </c>
      <c r="B32" s="17" t="s">
        <v>32</v>
      </c>
      <c r="C32" s="18">
        <v>443730117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>
        <v>17285466</v>
      </c>
      <c r="L32" s="20">
        <v>23263131</v>
      </c>
      <c r="M32" s="20">
        <v>-3847431</v>
      </c>
      <c r="N32" s="20">
        <v>36701166</v>
      </c>
      <c r="O32" s="20">
        <v>20869518</v>
      </c>
      <c r="P32" s="20">
        <v>17643169</v>
      </c>
      <c r="Q32" s="20">
        <v>-17528488</v>
      </c>
      <c r="R32" s="20">
        <v>20984199</v>
      </c>
      <c r="S32" s="20"/>
      <c r="T32" s="20"/>
      <c r="U32" s="20"/>
      <c r="V32" s="20"/>
      <c r="W32" s="20">
        <v>575228116</v>
      </c>
      <c r="X32" s="20">
        <v>338977045</v>
      </c>
      <c r="Y32" s="20">
        <v>236251071</v>
      </c>
      <c r="Z32" s="21">
        <v>69.695300754067276</v>
      </c>
      <c r="AA32" s="22">
        <v>352948250</v>
      </c>
    </row>
    <row r="33" spans="1:27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>
        <v>-75459</v>
      </c>
      <c r="R34" s="20">
        <v>-75459</v>
      </c>
      <c r="S34" s="20"/>
      <c r="T34" s="20"/>
      <c r="U34" s="20"/>
      <c r="V34" s="20"/>
      <c r="W34" s="20">
        <v>-159192</v>
      </c>
      <c r="X34" s="20"/>
      <c r="Y34" s="20">
        <v>-159192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>
        <v>2522228</v>
      </c>
      <c r="L35" s="20">
        <v>2402325</v>
      </c>
      <c r="M35" s="20">
        <v>2335538</v>
      </c>
      <c r="N35" s="20">
        <v>7260091</v>
      </c>
      <c r="O35" s="20">
        <v>2866264</v>
      </c>
      <c r="P35" s="20">
        <v>2200750</v>
      </c>
      <c r="Q35" s="20">
        <v>2354344</v>
      </c>
      <c r="R35" s="20">
        <v>7421358</v>
      </c>
      <c r="S35" s="20"/>
      <c r="T35" s="20"/>
      <c r="U35" s="20"/>
      <c r="V35" s="20"/>
      <c r="W35" s="20">
        <v>93950672</v>
      </c>
      <c r="X35" s="20">
        <v>71251685</v>
      </c>
      <c r="Y35" s="20">
        <v>22698987</v>
      </c>
      <c r="Z35" s="21">
        <v>31.857473967106881</v>
      </c>
      <c r="AA35" s="22">
        <v>79231277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525021699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19732235</v>
      </c>
      <c r="L37" s="31">
        <f t="shared" si="3"/>
        <v>25665246</v>
      </c>
      <c r="M37" s="31">
        <f t="shared" si="3"/>
        <v>-1538912</v>
      </c>
      <c r="N37" s="31">
        <f t="shared" si="3"/>
        <v>43858569</v>
      </c>
      <c r="O37" s="31">
        <f t="shared" si="3"/>
        <v>23735782</v>
      </c>
      <c r="P37" s="31">
        <f t="shared" si="3"/>
        <v>19843900</v>
      </c>
      <c r="Q37" s="31">
        <f t="shared" si="3"/>
        <v>-15259543</v>
      </c>
      <c r="R37" s="31">
        <f t="shared" si="3"/>
        <v>28320139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678645906</v>
      </c>
      <c r="X37" s="31">
        <f t="shared" si="3"/>
        <v>412421832</v>
      </c>
      <c r="Y37" s="31">
        <f t="shared" si="3"/>
        <v>266224074</v>
      </c>
      <c r="Z37" s="32">
        <f>+IF(X37&lt;&gt;0,+(Y37/X37)*100,0)</f>
        <v>64.551401827825643</v>
      </c>
      <c r="AA37" s="33">
        <f>SUM(AA29:AA36)</f>
        <v>434372629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525021699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19732235</v>
      </c>
      <c r="L44" s="31">
        <f t="shared" si="5"/>
        <v>25665246</v>
      </c>
      <c r="M44" s="31">
        <f t="shared" si="5"/>
        <v>-1538912</v>
      </c>
      <c r="N44" s="31">
        <f t="shared" si="5"/>
        <v>43858569</v>
      </c>
      <c r="O44" s="31">
        <f t="shared" si="5"/>
        <v>23735782</v>
      </c>
      <c r="P44" s="31">
        <f t="shared" si="5"/>
        <v>19843900</v>
      </c>
      <c r="Q44" s="31">
        <f t="shared" si="5"/>
        <v>-15259543</v>
      </c>
      <c r="R44" s="31">
        <f t="shared" si="5"/>
        <v>28320139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678645906</v>
      </c>
      <c r="X44" s="31">
        <f t="shared" si="5"/>
        <v>412421832</v>
      </c>
      <c r="Y44" s="31">
        <f t="shared" si="5"/>
        <v>266224074</v>
      </c>
      <c r="Z44" s="32">
        <f>+IF(X44&lt;&gt;0,+(Y44/X44)*100,0)</f>
        <v>64.551401827825643</v>
      </c>
      <c r="AA44" s="33">
        <f>+AA37+AA43</f>
        <v>434372629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107371463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-7377384</v>
      </c>
      <c r="L45" s="44">
        <f t="shared" si="6"/>
        <v>-9207003</v>
      </c>
      <c r="M45" s="44">
        <f t="shared" si="6"/>
        <v>-2805512</v>
      </c>
      <c r="N45" s="44">
        <f t="shared" si="6"/>
        <v>-19389899</v>
      </c>
      <c r="O45" s="44">
        <f t="shared" si="6"/>
        <v>-4820024</v>
      </c>
      <c r="P45" s="44">
        <f t="shared" si="6"/>
        <v>-6328791</v>
      </c>
      <c r="Q45" s="44">
        <f t="shared" si="6"/>
        <v>-4540208</v>
      </c>
      <c r="R45" s="44">
        <f t="shared" si="6"/>
        <v>-15689023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47301172</v>
      </c>
      <c r="X45" s="44">
        <f t="shared" si="6"/>
        <v>77341369</v>
      </c>
      <c r="Y45" s="44">
        <f t="shared" si="6"/>
        <v>-30040197</v>
      </c>
      <c r="Z45" s="45">
        <f>+IF(X45&lt;&gt;0,+(Y45/X45)*100,0)</f>
        <v>-38.841046374547624</v>
      </c>
      <c r="AA45" s="46">
        <f>+AA26-AA44</f>
        <v>57163690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-60533064</v>
      </c>
      <c r="Y47" s="20">
        <v>64560459</v>
      </c>
      <c r="Z47" s="47">
        <v>-106.65321517509835</v>
      </c>
      <c r="AA47" s="22">
        <v>-80710743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-60533064</v>
      </c>
      <c r="Y50" s="52">
        <f t="shared" si="7"/>
        <v>64560459</v>
      </c>
      <c r="Z50" s="53">
        <f>+IF(X50&lt;&gt;0,+(Y50/X50)*100,0)</f>
        <v>-106.65321517509835</v>
      </c>
      <c r="AA50" s="54">
        <f>SUM(AA47:AA49)</f>
        <v>-80710743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>
        <v>-453936</v>
      </c>
      <c r="L7" s="20">
        <v>694084</v>
      </c>
      <c r="M7" s="20">
        <v>-42505</v>
      </c>
      <c r="N7" s="20">
        <v>197643</v>
      </c>
      <c r="O7" s="20">
        <v>1993810</v>
      </c>
      <c r="P7" s="20">
        <v>-527022</v>
      </c>
      <c r="Q7" s="20">
        <v>-337452</v>
      </c>
      <c r="R7" s="20">
        <v>1129336</v>
      </c>
      <c r="S7" s="20"/>
      <c r="T7" s="20"/>
      <c r="U7" s="20"/>
      <c r="V7" s="20"/>
      <c r="W7" s="20">
        <v>25976951</v>
      </c>
      <c r="X7" s="20">
        <v>23542245</v>
      </c>
      <c r="Y7" s="20">
        <v>2434706</v>
      </c>
      <c r="Z7" s="21">
        <v>10.341859920326204</v>
      </c>
      <c r="AA7" s="22">
        <v>31389618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-2532591</v>
      </c>
      <c r="Y11" s="24">
        <v>2532591</v>
      </c>
      <c r="Z11" s="25">
        <v>-100</v>
      </c>
      <c r="AA11" s="26">
        <v>-3376791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-453936</v>
      </c>
      <c r="L13" s="31">
        <f t="shared" si="0"/>
        <v>694084</v>
      </c>
      <c r="M13" s="31">
        <f t="shared" si="0"/>
        <v>-42505</v>
      </c>
      <c r="N13" s="31">
        <f t="shared" si="0"/>
        <v>197643</v>
      </c>
      <c r="O13" s="31">
        <f t="shared" si="0"/>
        <v>1993810</v>
      </c>
      <c r="P13" s="31">
        <f t="shared" si="0"/>
        <v>-527022</v>
      </c>
      <c r="Q13" s="31">
        <f t="shared" si="0"/>
        <v>-337452</v>
      </c>
      <c r="R13" s="31">
        <f t="shared" si="0"/>
        <v>1129336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25976951</v>
      </c>
      <c r="X13" s="31">
        <f t="shared" si="0"/>
        <v>21009654</v>
      </c>
      <c r="Y13" s="31">
        <f t="shared" si="0"/>
        <v>4967297</v>
      </c>
      <c r="Z13" s="32">
        <f>+IF(X13&lt;&gt;0,+(Y13/X13)*100,0)</f>
        <v>23.642926247143336</v>
      </c>
      <c r="AA13" s="33">
        <f>SUM(AA6:AA12)</f>
        <v>28012827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126508335</v>
      </c>
      <c r="G17" s="24"/>
      <c r="H17" s="24">
        <v>-3967536</v>
      </c>
      <c r="I17" s="24">
        <v>101048082</v>
      </c>
      <c r="J17" s="20">
        <v>97080546</v>
      </c>
      <c r="K17" s="24">
        <v>-205757</v>
      </c>
      <c r="L17" s="24">
        <v>964403</v>
      </c>
      <c r="M17" s="20">
        <v>553665</v>
      </c>
      <c r="N17" s="24">
        <v>1312311</v>
      </c>
      <c r="O17" s="24">
        <v>745487</v>
      </c>
      <c r="P17" s="24">
        <v>1783276</v>
      </c>
      <c r="Q17" s="20">
        <v>1697009</v>
      </c>
      <c r="R17" s="24">
        <v>4225772</v>
      </c>
      <c r="S17" s="24"/>
      <c r="T17" s="20"/>
      <c r="U17" s="24"/>
      <c r="V17" s="24"/>
      <c r="W17" s="24">
        <v>102618629</v>
      </c>
      <c r="X17" s="20">
        <v>93043830</v>
      </c>
      <c r="Y17" s="24">
        <v>9574799</v>
      </c>
      <c r="Z17" s="25">
        <v>10.290632919990502</v>
      </c>
      <c r="AA17" s="26">
        <v>126508335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>
        <v>-399</v>
      </c>
      <c r="L21" s="20"/>
      <c r="M21" s="20">
        <v>-193</v>
      </c>
      <c r="N21" s="20">
        <v>-592</v>
      </c>
      <c r="O21" s="20">
        <v>-93</v>
      </c>
      <c r="P21" s="20">
        <v>-24574</v>
      </c>
      <c r="Q21" s="20">
        <v>-88</v>
      </c>
      <c r="R21" s="20">
        <v>-24755</v>
      </c>
      <c r="S21" s="20"/>
      <c r="T21" s="20"/>
      <c r="U21" s="20"/>
      <c r="V21" s="20"/>
      <c r="W21" s="20">
        <v>-2027</v>
      </c>
      <c r="X21" s="20">
        <v>18396</v>
      </c>
      <c r="Y21" s="20">
        <v>-20423</v>
      </c>
      <c r="Z21" s="21">
        <v>-111.01869971732985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126532852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-206156</v>
      </c>
      <c r="L25" s="36">
        <f t="shared" si="1"/>
        <v>964403</v>
      </c>
      <c r="M25" s="36">
        <f t="shared" si="1"/>
        <v>553472</v>
      </c>
      <c r="N25" s="36">
        <f t="shared" si="1"/>
        <v>1311719</v>
      </c>
      <c r="O25" s="36">
        <f t="shared" si="1"/>
        <v>745394</v>
      </c>
      <c r="P25" s="36">
        <f t="shared" si="1"/>
        <v>1758702</v>
      </c>
      <c r="Q25" s="36">
        <f t="shared" si="1"/>
        <v>1696921</v>
      </c>
      <c r="R25" s="36">
        <f t="shared" si="1"/>
        <v>4201017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102616602</v>
      </c>
      <c r="X25" s="36">
        <f t="shared" si="1"/>
        <v>93062226</v>
      </c>
      <c r="Y25" s="36">
        <f t="shared" si="1"/>
        <v>9554376</v>
      </c>
      <c r="Z25" s="37">
        <f>+IF(X25&lt;&gt;0,+(Y25/X25)*100,0)</f>
        <v>10.26665319610988</v>
      </c>
      <c r="AA25" s="38">
        <f>SUM(AA15:AA24)</f>
        <v>126532852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154545679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-660092</v>
      </c>
      <c r="L26" s="31">
        <f t="shared" si="2"/>
        <v>1658487</v>
      </c>
      <c r="M26" s="31">
        <f t="shared" si="2"/>
        <v>510967</v>
      </c>
      <c r="N26" s="31">
        <f t="shared" si="2"/>
        <v>1509362</v>
      </c>
      <c r="O26" s="31">
        <f t="shared" si="2"/>
        <v>2739204</v>
      </c>
      <c r="P26" s="31">
        <f t="shared" si="2"/>
        <v>1231680</v>
      </c>
      <c r="Q26" s="31">
        <f t="shared" si="2"/>
        <v>1359469</v>
      </c>
      <c r="R26" s="31">
        <f t="shared" si="2"/>
        <v>5330353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128593553</v>
      </c>
      <c r="X26" s="31">
        <f t="shared" si="2"/>
        <v>114071880</v>
      </c>
      <c r="Y26" s="31">
        <f t="shared" si="2"/>
        <v>14521673</v>
      </c>
      <c r="Z26" s="32">
        <f>+IF(X26&lt;&gt;0,+(Y26/X26)*100,0)</f>
        <v>12.730282870765345</v>
      </c>
      <c r="AA26" s="33">
        <f>+AA13+AA25</f>
        <v>154545679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</v>
      </c>
      <c r="Y32" s="20">
        <v>18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>
        <v>-495717</v>
      </c>
      <c r="L33" s="20"/>
      <c r="M33" s="20"/>
      <c r="N33" s="20">
        <v>-495717</v>
      </c>
      <c r="O33" s="20"/>
      <c r="P33" s="20">
        <v>-5514145</v>
      </c>
      <c r="Q33" s="20">
        <v>10249970</v>
      </c>
      <c r="R33" s="20">
        <v>4735825</v>
      </c>
      <c r="S33" s="20"/>
      <c r="T33" s="20"/>
      <c r="U33" s="20"/>
      <c r="V33" s="20"/>
      <c r="W33" s="20">
        <v>5851445</v>
      </c>
      <c r="X33" s="20">
        <v>-9</v>
      </c>
      <c r="Y33" s="20">
        <v>5851454</v>
      </c>
      <c r="Z33" s="21">
        <v>-65016155.555555552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>
        <v>-60878</v>
      </c>
      <c r="L35" s="20">
        <v>97916</v>
      </c>
      <c r="M35" s="20">
        <v>-32425</v>
      </c>
      <c r="N35" s="20">
        <v>4613</v>
      </c>
      <c r="O35" s="20">
        <v>227371</v>
      </c>
      <c r="P35" s="20">
        <v>-62653</v>
      </c>
      <c r="Q35" s="20">
        <v>-69418</v>
      </c>
      <c r="R35" s="20">
        <v>95300</v>
      </c>
      <c r="S35" s="20"/>
      <c r="T35" s="20"/>
      <c r="U35" s="20"/>
      <c r="V35" s="20"/>
      <c r="W35" s="20">
        <v>3184555</v>
      </c>
      <c r="X35" s="20"/>
      <c r="Y35" s="20">
        <v>3184555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-556595</v>
      </c>
      <c r="L37" s="31">
        <f t="shared" si="3"/>
        <v>97916</v>
      </c>
      <c r="M37" s="31">
        <f t="shared" si="3"/>
        <v>-32425</v>
      </c>
      <c r="N37" s="31">
        <f t="shared" si="3"/>
        <v>-491104</v>
      </c>
      <c r="O37" s="31">
        <f t="shared" si="3"/>
        <v>227371</v>
      </c>
      <c r="P37" s="31">
        <f t="shared" si="3"/>
        <v>-5576798</v>
      </c>
      <c r="Q37" s="31">
        <f t="shared" si="3"/>
        <v>10180552</v>
      </c>
      <c r="R37" s="31">
        <f t="shared" si="3"/>
        <v>4831125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9036000</v>
      </c>
      <c r="X37" s="31">
        <f t="shared" si="3"/>
        <v>-27</v>
      </c>
      <c r="Y37" s="31">
        <f t="shared" si="3"/>
        <v>9036027</v>
      </c>
      <c r="Z37" s="32">
        <f>+IF(X37&lt;&gt;0,+(Y37/X37)*100,0)</f>
        <v>-33466766.666666668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-556595</v>
      </c>
      <c r="L44" s="31">
        <f t="shared" si="5"/>
        <v>97916</v>
      </c>
      <c r="M44" s="31">
        <f t="shared" si="5"/>
        <v>-32425</v>
      </c>
      <c r="N44" s="31">
        <f t="shared" si="5"/>
        <v>-491104</v>
      </c>
      <c r="O44" s="31">
        <f t="shared" si="5"/>
        <v>227371</v>
      </c>
      <c r="P44" s="31">
        <f t="shared" si="5"/>
        <v>-5576798</v>
      </c>
      <c r="Q44" s="31">
        <f t="shared" si="5"/>
        <v>10180552</v>
      </c>
      <c r="R44" s="31">
        <f t="shared" si="5"/>
        <v>4831125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9036000</v>
      </c>
      <c r="X44" s="31">
        <f t="shared" si="5"/>
        <v>-27</v>
      </c>
      <c r="Y44" s="31">
        <f t="shared" si="5"/>
        <v>9036027</v>
      </c>
      <c r="Z44" s="32">
        <f>+IF(X44&lt;&gt;0,+(Y44/X44)*100,0)</f>
        <v>-33466766.666666668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154545679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-103497</v>
      </c>
      <c r="L45" s="44">
        <f t="shared" si="6"/>
        <v>1560571</v>
      </c>
      <c r="M45" s="44">
        <f t="shared" si="6"/>
        <v>543392</v>
      </c>
      <c r="N45" s="44">
        <f t="shared" si="6"/>
        <v>2000466</v>
      </c>
      <c r="O45" s="44">
        <f t="shared" si="6"/>
        <v>2511833</v>
      </c>
      <c r="P45" s="44">
        <f t="shared" si="6"/>
        <v>6808478</v>
      </c>
      <c r="Q45" s="44">
        <f t="shared" si="6"/>
        <v>-8821083</v>
      </c>
      <c r="R45" s="44">
        <f t="shared" si="6"/>
        <v>499228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119557553</v>
      </c>
      <c r="X45" s="44">
        <f t="shared" si="6"/>
        <v>114071907</v>
      </c>
      <c r="Y45" s="44">
        <f t="shared" si="6"/>
        <v>5485646</v>
      </c>
      <c r="Z45" s="45">
        <f>+IF(X45&lt;&gt;0,+(Y45/X45)*100,0)</f>
        <v>4.8089368752290609</v>
      </c>
      <c r="AA45" s="46">
        <f>+AA26-AA44</f>
        <v>154545679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>
        <v>-11992668</v>
      </c>
      <c r="L47" s="20">
        <v>-9666102</v>
      </c>
      <c r="M47" s="20">
        <v>34142456</v>
      </c>
      <c r="N47" s="20">
        <v>12483686</v>
      </c>
      <c r="O47" s="20">
        <v>2911972</v>
      </c>
      <c r="P47" s="20">
        <v>4434387</v>
      </c>
      <c r="Q47" s="20">
        <v>15371891</v>
      </c>
      <c r="R47" s="20">
        <v>22718250</v>
      </c>
      <c r="S47" s="20"/>
      <c r="T47" s="20"/>
      <c r="U47" s="20"/>
      <c r="V47" s="20"/>
      <c r="W47" s="20">
        <v>198819328</v>
      </c>
      <c r="X47" s="20">
        <v>84956013</v>
      </c>
      <c r="Y47" s="20">
        <v>113863315</v>
      </c>
      <c r="Z47" s="47">
        <v>134.02619894603575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-11992668</v>
      </c>
      <c r="L50" s="52">
        <f t="shared" si="7"/>
        <v>-9666102</v>
      </c>
      <c r="M50" s="52">
        <f t="shared" si="7"/>
        <v>34142456</v>
      </c>
      <c r="N50" s="52">
        <f t="shared" si="7"/>
        <v>12483686</v>
      </c>
      <c r="O50" s="52">
        <f t="shared" si="7"/>
        <v>2911972</v>
      </c>
      <c r="P50" s="52">
        <f t="shared" si="7"/>
        <v>4434387</v>
      </c>
      <c r="Q50" s="52">
        <f t="shared" si="7"/>
        <v>15371891</v>
      </c>
      <c r="R50" s="52">
        <f t="shared" si="7"/>
        <v>22718250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198819328</v>
      </c>
      <c r="X50" s="52">
        <f t="shared" si="7"/>
        <v>84956013</v>
      </c>
      <c r="Y50" s="52">
        <f t="shared" si="7"/>
        <v>113863315</v>
      </c>
      <c r="Z50" s="53">
        <f>+IF(X50&lt;&gt;0,+(Y50/X50)*100,0)</f>
        <v>134.02619894603575</v>
      </c>
      <c r="AA50" s="54">
        <f>SUM(AA47:AA49)</f>
        <v>113274702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-150111823</v>
      </c>
      <c r="G6" s="20"/>
      <c r="H6" s="20"/>
      <c r="I6" s="20"/>
      <c r="J6" s="20"/>
      <c r="K6" s="20"/>
      <c r="L6" s="20"/>
      <c r="M6" s="20">
        <v>7000000</v>
      </c>
      <c r="N6" s="20">
        <v>7000000</v>
      </c>
      <c r="O6" s="20"/>
      <c r="P6" s="20"/>
      <c r="Q6" s="20">
        <v>5000000</v>
      </c>
      <c r="R6" s="20">
        <v>5000000</v>
      </c>
      <c r="S6" s="20"/>
      <c r="T6" s="20"/>
      <c r="U6" s="20"/>
      <c r="V6" s="20"/>
      <c r="W6" s="20">
        <v>12000000</v>
      </c>
      <c r="X6" s="20">
        <v>-112583880</v>
      </c>
      <c r="Y6" s="20">
        <v>124583880</v>
      </c>
      <c r="Z6" s="21">
        <v>-110.65871952538853</v>
      </c>
      <c r="AA6" s="22">
        <v>-150111823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-4481671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-3361248</v>
      </c>
      <c r="Y10" s="20">
        <v>3361248</v>
      </c>
      <c r="Z10" s="21">
        <v>-100</v>
      </c>
      <c r="AA10" s="22">
        <v>-4481671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18262424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13696812</v>
      </c>
      <c r="Y11" s="24">
        <v>-13696812</v>
      </c>
      <c r="Z11" s="25">
        <v>-100</v>
      </c>
      <c r="AA11" s="26">
        <v>18262424</v>
      </c>
    </row>
    <row r="12" spans="1:27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>
        <v>16515</v>
      </c>
      <c r="L12" s="20">
        <v>4170</v>
      </c>
      <c r="M12" s="20">
        <v>-74969</v>
      </c>
      <c r="N12" s="20">
        <v>-54284</v>
      </c>
      <c r="O12" s="20"/>
      <c r="P12" s="20">
        <v>-25414</v>
      </c>
      <c r="Q12" s="20"/>
      <c r="R12" s="20">
        <v>-25414</v>
      </c>
      <c r="S12" s="20"/>
      <c r="T12" s="20"/>
      <c r="U12" s="20"/>
      <c r="V12" s="20"/>
      <c r="W12" s="20">
        <v>-79698</v>
      </c>
      <c r="X12" s="20"/>
      <c r="Y12" s="20">
        <v>-79698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-136331070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16515</v>
      </c>
      <c r="L13" s="31">
        <f t="shared" si="0"/>
        <v>4170</v>
      </c>
      <c r="M13" s="31">
        <f t="shared" si="0"/>
        <v>6925031</v>
      </c>
      <c r="N13" s="31">
        <f t="shared" si="0"/>
        <v>6945716</v>
      </c>
      <c r="O13" s="31">
        <f t="shared" si="0"/>
        <v>0</v>
      </c>
      <c r="P13" s="31">
        <f t="shared" si="0"/>
        <v>-25414</v>
      </c>
      <c r="Q13" s="31">
        <f t="shared" si="0"/>
        <v>5000000</v>
      </c>
      <c r="R13" s="31">
        <f t="shared" si="0"/>
        <v>4974586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11920302</v>
      </c>
      <c r="X13" s="31">
        <f t="shared" si="0"/>
        <v>-102248316</v>
      </c>
      <c r="Y13" s="31">
        <f t="shared" si="0"/>
        <v>114168618</v>
      </c>
      <c r="Z13" s="32">
        <f>+IF(X13&lt;&gt;0,+(Y13/X13)*100,0)</f>
        <v>-111.65818906983269</v>
      </c>
      <c r="AA13" s="33">
        <f>SUM(AA6:AA12)</f>
        <v>-136331070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61702501</v>
      </c>
      <c r="D17" s="18"/>
      <c r="E17" s="19">
        <v>48500000</v>
      </c>
      <c r="F17" s="20">
        <v>9100000</v>
      </c>
      <c r="G17" s="24">
        <v>287030</v>
      </c>
      <c r="H17" s="24"/>
      <c r="I17" s="24">
        <v>1509622</v>
      </c>
      <c r="J17" s="20">
        <v>1796652</v>
      </c>
      <c r="K17" s="24">
        <v>156948</v>
      </c>
      <c r="L17" s="24"/>
      <c r="M17" s="20">
        <v>40955</v>
      </c>
      <c r="N17" s="24">
        <v>197903</v>
      </c>
      <c r="O17" s="24">
        <v>20870</v>
      </c>
      <c r="P17" s="24"/>
      <c r="Q17" s="20"/>
      <c r="R17" s="24">
        <v>20870</v>
      </c>
      <c r="S17" s="24"/>
      <c r="T17" s="20"/>
      <c r="U17" s="24"/>
      <c r="V17" s="24"/>
      <c r="W17" s="24">
        <v>2015425</v>
      </c>
      <c r="X17" s="20">
        <v>6824997</v>
      </c>
      <c r="Y17" s="24">
        <v>-4809572</v>
      </c>
      <c r="Z17" s="25">
        <v>-70.469950389721774</v>
      </c>
      <c r="AA17" s="26">
        <v>9100000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61702501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9100000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156948</v>
      </c>
      <c r="L25" s="36">
        <f t="shared" si="1"/>
        <v>0</v>
      </c>
      <c r="M25" s="36">
        <f t="shared" si="1"/>
        <v>40955</v>
      </c>
      <c r="N25" s="36">
        <f t="shared" si="1"/>
        <v>197903</v>
      </c>
      <c r="O25" s="36">
        <f t="shared" si="1"/>
        <v>20870</v>
      </c>
      <c r="P25" s="36">
        <f t="shared" si="1"/>
        <v>0</v>
      </c>
      <c r="Q25" s="36">
        <f t="shared" si="1"/>
        <v>0</v>
      </c>
      <c r="R25" s="36">
        <f t="shared" si="1"/>
        <v>20870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2015425</v>
      </c>
      <c r="X25" s="36">
        <f t="shared" si="1"/>
        <v>6824997</v>
      </c>
      <c r="Y25" s="36">
        <f t="shared" si="1"/>
        <v>-4809572</v>
      </c>
      <c r="Z25" s="37">
        <f>+IF(X25&lt;&gt;0,+(Y25/X25)*100,0)</f>
        <v>-70.469950389721774</v>
      </c>
      <c r="AA25" s="38">
        <f>SUM(AA15:AA24)</f>
        <v>9100000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73781018</v>
      </c>
      <c r="D26" s="29">
        <f>+D13+D25</f>
        <v>0</v>
      </c>
      <c r="E26" s="30">
        <f t="shared" si="2"/>
        <v>-78610637</v>
      </c>
      <c r="F26" s="31">
        <f t="shared" si="2"/>
        <v>-127231070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173463</v>
      </c>
      <c r="L26" s="31">
        <f t="shared" si="2"/>
        <v>4170</v>
      </c>
      <c r="M26" s="31">
        <f t="shared" si="2"/>
        <v>6965986</v>
      </c>
      <c r="N26" s="31">
        <f t="shared" si="2"/>
        <v>7143619</v>
      </c>
      <c r="O26" s="31">
        <f t="shared" si="2"/>
        <v>20870</v>
      </c>
      <c r="P26" s="31">
        <f t="shared" si="2"/>
        <v>-25414</v>
      </c>
      <c r="Q26" s="31">
        <f t="shared" si="2"/>
        <v>5000000</v>
      </c>
      <c r="R26" s="31">
        <f t="shared" si="2"/>
        <v>4995456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13935727</v>
      </c>
      <c r="X26" s="31">
        <f t="shared" si="2"/>
        <v>-95423319</v>
      </c>
      <c r="Y26" s="31">
        <f t="shared" si="2"/>
        <v>109359046</v>
      </c>
      <c r="Z26" s="32">
        <f>+IF(X26&lt;&gt;0,+(Y26/X26)*100,0)</f>
        <v>-114.60411055289326</v>
      </c>
      <c r="AA26" s="33">
        <f>+AA13+AA25</f>
        <v>-127231070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>
        <v>7000000</v>
      </c>
      <c r="N33" s="20">
        <v>7000000</v>
      </c>
      <c r="O33" s="20">
        <v>-1730584</v>
      </c>
      <c r="P33" s="20">
        <v>-423386</v>
      </c>
      <c r="Q33" s="20">
        <v>2838784</v>
      </c>
      <c r="R33" s="20">
        <v>684814</v>
      </c>
      <c r="S33" s="20"/>
      <c r="T33" s="20"/>
      <c r="U33" s="20"/>
      <c r="V33" s="20"/>
      <c r="W33" s="20">
        <v>12367393</v>
      </c>
      <c r="X33" s="20"/>
      <c r="Y33" s="20">
        <v>12367393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7000000</v>
      </c>
      <c r="N37" s="31">
        <f t="shared" si="3"/>
        <v>7000000</v>
      </c>
      <c r="O37" s="31">
        <f t="shared" si="3"/>
        <v>-1730584</v>
      </c>
      <c r="P37" s="31">
        <f t="shared" si="3"/>
        <v>-423386</v>
      </c>
      <c r="Q37" s="31">
        <f t="shared" si="3"/>
        <v>2838784</v>
      </c>
      <c r="R37" s="31">
        <f t="shared" si="3"/>
        <v>684814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12367393</v>
      </c>
      <c r="X37" s="31">
        <f t="shared" si="3"/>
        <v>0</v>
      </c>
      <c r="Y37" s="31">
        <f t="shared" si="3"/>
        <v>12367393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7000000</v>
      </c>
      <c r="N44" s="31">
        <f t="shared" si="5"/>
        <v>7000000</v>
      </c>
      <c r="O44" s="31">
        <f t="shared" si="5"/>
        <v>-1730584</v>
      </c>
      <c r="P44" s="31">
        <f t="shared" si="5"/>
        <v>-423386</v>
      </c>
      <c r="Q44" s="31">
        <f t="shared" si="5"/>
        <v>2838784</v>
      </c>
      <c r="R44" s="31">
        <f t="shared" si="5"/>
        <v>684814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12367393</v>
      </c>
      <c r="X44" s="31">
        <f t="shared" si="5"/>
        <v>0</v>
      </c>
      <c r="Y44" s="31">
        <f t="shared" si="5"/>
        <v>12367393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72098439</v>
      </c>
      <c r="D45" s="42">
        <f t="shared" si="6"/>
        <v>0</v>
      </c>
      <c r="E45" s="43">
        <f t="shared" si="6"/>
        <v>-78610637</v>
      </c>
      <c r="F45" s="44">
        <f t="shared" si="6"/>
        <v>-127231070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173463</v>
      </c>
      <c r="L45" s="44">
        <f t="shared" si="6"/>
        <v>4170</v>
      </c>
      <c r="M45" s="44">
        <f t="shared" si="6"/>
        <v>-34014</v>
      </c>
      <c r="N45" s="44">
        <f t="shared" si="6"/>
        <v>143619</v>
      </c>
      <c r="O45" s="44">
        <f t="shared" si="6"/>
        <v>1751454</v>
      </c>
      <c r="P45" s="44">
        <f t="shared" si="6"/>
        <v>397972</v>
      </c>
      <c r="Q45" s="44">
        <f t="shared" si="6"/>
        <v>2161216</v>
      </c>
      <c r="R45" s="44">
        <f t="shared" si="6"/>
        <v>4310642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1568334</v>
      </c>
      <c r="X45" s="44">
        <f t="shared" si="6"/>
        <v>-95423319</v>
      </c>
      <c r="Y45" s="44">
        <f t="shared" si="6"/>
        <v>96991653</v>
      </c>
      <c r="Z45" s="45">
        <f>+IF(X45&lt;&gt;0,+(Y45/X45)*100,0)</f>
        <v>-101.64355423436906</v>
      </c>
      <c r="AA45" s="46">
        <f>+AA26-AA44</f>
        <v>-127231070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468913367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>
        <v>-9269991</v>
      </c>
      <c r="P17" s="24">
        <v>-22604937</v>
      </c>
      <c r="Q17" s="20">
        <v>-1816216</v>
      </c>
      <c r="R17" s="24">
        <v>-33691144</v>
      </c>
      <c r="S17" s="24"/>
      <c r="T17" s="20"/>
      <c r="U17" s="24"/>
      <c r="V17" s="24"/>
      <c r="W17" s="24">
        <v>469175510</v>
      </c>
      <c r="X17" s="20">
        <v>293121802</v>
      </c>
      <c r="Y17" s="24">
        <v>176053708</v>
      </c>
      <c r="Z17" s="25">
        <v>60.061621755450311</v>
      </c>
      <c r="AA17" s="26">
        <v>468913367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468913367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-9269991</v>
      </c>
      <c r="P25" s="36">
        <f t="shared" si="1"/>
        <v>-22604937</v>
      </c>
      <c r="Q25" s="36">
        <f t="shared" si="1"/>
        <v>-1816216</v>
      </c>
      <c r="R25" s="36">
        <f t="shared" si="1"/>
        <v>-33691144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469175510</v>
      </c>
      <c r="X25" s="36">
        <f t="shared" si="1"/>
        <v>293121802</v>
      </c>
      <c r="Y25" s="36">
        <f t="shared" si="1"/>
        <v>176053708</v>
      </c>
      <c r="Z25" s="37">
        <f>+IF(X25&lt;&gt;0,+(Y25/X25)*100,0)</f>
        <v>60.061621755450311</v>
      </c>
      <c r="AA25" s="38">
        <f>SUM(AA15:AA24)</f>
        <v>468913367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468913367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-9269991</v>
      </c>
      <c r="P26" s="31">
        <f t="shared" si="2"/>
        <v>-22604937</v>
      </c>
      <c r="Q26" s="31">
        <f t="shared" si="2"/>
        <v>-1816216</v>
      </c>
      <c r="R26" s="31">
        <f t="shared" si="2"/>
        <v>-33691144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469175510</v>
      </c>
      <c r="X26" s="31">
        <f t="shared" si="2"/>
        <v>293121802</v>
      </c>
      <c r="Y26" s="31">
        <f t="shared" si="2"/>
        <v>176053708</v>
      </c>
      <c r="Z26" s="32">
        <f>+IF(X26&lt;&gt;0,+(Y26/X26)*100,0)</f>
        <v>60.061621755450311</v>
      </c>
      <c r="AA26" s="33">
        <f>+AA13+AA25</f>
        <v>468913367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468913367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-9269991</v>
      </c>
      <c r="P45" s="44">
        <f t="shared" si="6"/>
        <v>-22604937</v>
      </c>
      <c r="Q45" s="44">
        <f t="shared" si="6"/>
        <v>-1816216</v>
      </c>
      <c r="R45" s="44">
        <f t="shared" si="6"/>
        <v>-33691144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469175510</v>
      </c>
      <c r="X45" s="44">
        <f t="shared" si="6"/>
        <v>293121802</v>
      </c>
      <c r="Y45" s="44">
        <f t="shared" si="6"/>
        <v>176053708</v>
      </c>
      <c r="Z45" s="45">
        <f>+IF(X45&lt;&gt;0,+(Y45/X45)*100,0)</f>
        <v>60.061621755450311</v>
      </c>
      <c r="AA45" s="46">
        <f>+AA26-AA44</f>
        <v>468913367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1029630185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>
        <v>13432610</v>
      </c>
      <c r="P47" s="20">
        <v>20955120</v>
      </c>
      <c r="Q47" s="20">
        <v>84041871</v>
      </c>
      <c r="R47" s="20">
        <v>118429601</v>
      </c>
      <c r="S47" s="20"/>
      <c r="T47" s="20"/>
      <c r="U47" s="20"/>
      <c r="V47" s="20"/>
      <c r="W47" s="20">
        <v>1258850973</v>
      </c>
      <c r="X47" s="20">
        <v>772222635</v>
      </c>
      <c r="Y47" s="20">
        <v>486628338</v>
      </c>
      <c r="Z47" s="47">
        <v>63.016585624947396</v>
      </c>
      <c r="AA47" s="22">
        <v>1029630185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1029630185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13432610</v>
      </c>
      <c r="P50" s="52">
        <f t="shared" si="7"/>
        <v>20955120</v>
      </c>
      <c r="Q50" s="52">
        <f t="shared" si="7"/>
        <v>84041871</v>
      </c>
      <c r="R50" s="52">
        <f t="shared" si="7"/>
        <v>118429601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1258850973</v>
      </c>
      <c r="X50" s="52">
        <f t="shared" si="7"/>
        <v>772222635</v>
      </c>
      <c r="Y50" s="52">
        <f t="shared" si="7"/>
        <v>486628338</v>
      </c>
      <c r="Z50" s="53">
        <f>+IF(X50&lt;&gt;0,+(Y50/X50)*100,0)</f>
        <v>63.016585624947396</v>
      </c>
      <c r="AA50" s="54">
        <f>SUM(AA47:AA49)</f>
        <v>1029630185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839885-6293-4197-B822-AC7A1C83086F}"/>
</file>

<file path=customXml/itemProps2.xml><?xml version="1.0" encoding="utf-8"?>
<ds:datastoreItem xmlns:ds="http://schemas.openxmlformats.org/officeDocument/2006/customXml" ds:itemID="{C96D1FB2-3925-4E84-8888-17DB91B0F364}"/>
</file>

<file path=customXml/itemProps3.xml><?xml version="1.0" encoding="utf-8"?>
<ds:datastoreItem xmlns:ds="http://schemas.openxmlformats.org/officeDocument/2006/customXml" ds:itemID="{648F39B3-5E00-4E3B-8003-F109AAD9D0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2024-05-21T12:16:35Z</dcterms:created>
  <dcterms:modified xsi:type="dcterms:W3CDTF">2024-05-21T12:18:15Z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